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 เทอม 1\ปพ.สาระเพิ่ม 1-2565\ม.3\"/>
    </mc:Choice>
  </mc:AlternateContent>
  <xr:revisionPtr revIDLastSave="0" documentId="13_ncr:1_{E777A053-FDFC-4E4A-81A0-277B62532F8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6" l="1"/>
  <c r="F18" i="6"/>
  <c r="F19" i="6"/>
  <c r="F20" i="6"/>
  <c r="E17" i="6"/>
  <c r="B16" i="16" s="1"/>
  <c r="E18" i="6"/>
  <c r="B18" i="15" s="1"/>
  <c r="E19" i="6"/>
  <c r="B18" i="16" s="1"/>
  <c r="E20" i="6"/>
  <c r="B20" i="15" s="1"/>
  <c r="A18" i="6"/>
  <c r="B18" i="6"/>
  <c r="A18" i="12" s="1"/>
  <c r="C18" i="6"/>
  <c r="D18" i="6"/>
  <c r="A19" i="6"/>
  <c r="B19" i="6"/>
  <c r="A19" i="11" s="1"/>
  <c r="C19" i="6"/>
  <c r="D19" i="6"/>
  <c r="A20" i="6"/>
  <c r="B20" i="6"/>
  <c r="A20" i="15" s="1"/>
  <c r="C20" i="6"/>
  <c r="D20" i="6"/>
  <c r="A17" i="6"/>
  <c r="B17" i="6"/>
  <c r="A16" i="16" s="1"/>
  <c r="C17" i="6"/>
  <c r="D17" i="6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 s="1"/>
  <c r="AI21" i="17" s="1"/>
  <c r="AJ21" i="17" s="1"/>
  <c r="AK21" i="17"/>
  <c r="A20" i="17" l="1"/>
  <c r="A18" i="11"/>
  <c r="A19" i="16"/>
  <c r="A19" i="7"/>
  <c r="A17" i="12"/>
  <c r="A19" i="15"/>
  <c r="A18" i="7"/>
  <c r="A19" i="17"/>
  <c r="A20" i="12"/>
  <c r="A17" i="11"/>
  <c r="A18" i="15"/>
  <c r="A18" i="16"/>
  <c r="A17" i="7"/>
  <c r="A18" i="17"/>
  <c r="A19" i="12"/>
  <c r="A20" i="11"/>
  <c r="A17" i="15"/>
  <c r="A17" i="16"/>
  <c r="A20" i="7"/>
  <c r="A17" i="17"/>
  <c r="B19" i="7"/>
  <c r="B17" i="7"/>
  <c r="B20" i="17"/>
  <c r="B18" i="17"/>
  <c r="B19" i="12"/>
  <c r="B17" i="12"/>
  <c r="B20" i="11"/>
  <c r="B18" i="11"/>
  <c r="B19" i="15"/>
  <c r="B17" i="15"/>
  <c r="B19" i="16"/>
  <c r="B17" i="16"/>
  <c r="B20" i="7"/>
  <c r="B18" i="7"/>
  <c r="B19" i="17"/>
  <c r="B17" i="17"/>
  <c r="B20" i="12"/>
  <c r="B18" i="12"/>
  <c r="B19" i="11"/>
  <c r="B17" i="1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A16" i="17"/>
  <c r="B13" i="7"/>
  <c r="B9" i="7"/>
  <c r="X18" i="16"/>
  <c r="U18" i="16"/>
  <c r="V18" i="16" s="1"/>
  <c r="X8" i="16"/>
  <c r="AD3" i="17"/>
  <c r="B12" i="17"/>
  <c r="B16" i="17"/>
  <c r="AB3" i="12"/>
  <c r="A16" i="11"/>
  <c r="A10" i="15"/>
  <c r="T3" i="16"/>
  <c r="X7" i="16"/>
  <c r="U14" i="16"/>
  <c r="X21" i="16"/>
  <c r="X28" i="16"/>
  <c r="V12" i="16"/>
  <c r="B10" i="17"/>
  <c r="B14" i="17"/>
  <c r="A12" i="12"/>
  <c r="B16" i="12"/>
  <c r="B15" i="11"/>
  <c r="M3" i="12"/>
  <c r="B12" i="12"/>
  <c r="A14" i="11"/>
  <c r="AI17" i="11"/>
  <c r="B11" i="7"/>
  <c r="A10" i="17"/>
  <c r="A14" i="17"/>
  <c r="A10" i="12"/>
  <c r="B11" i="12"/>
  <c r="A14" i="12"/>
  <c r="A16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16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6" i="15"/>
  <c r="A10" i="16"/>
  <c r="A11" i="16"/>
  <c r="A13" i="16"/>
  <c r="A14" i="16"/>
  <c r="AF22" i="11"/>
  <c r="AG22" i="11" s="1"/>
  <c r="AH22" i="11" s="1"/>
  <c r="A13" i="7"/>
  <c r="A9" i="1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E43" i="6" s="1"/>
  <c r="AJ41" i="7"/>
  <c r="AJ37" i="7"/>
  <c r="AI33" i="7"/>
  <c r="AJ33" i="7" s="1"/>
  <c r="AI29" i="7"/>
  <c r="AJ25" i="7"/>
  <c r="AI22" i="7"/>
  <c r="AJ22" i="7" s="1"/>
  <c r="AJ20" i="7"/>
  <c r="AJ15" i="7"/>
  <c r="AI13" i="7"/>
  <c r="AJ12" i="7"/>
  <c r="AJ11" i="7"/>
  <c r="U22" i="16"/>
  <c r="V22" i="16" s="1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<sst xmlns="http://schemas.openxmlformats.org/spreadsheetml/2006/main" count="370" uniqueCount="205">
  <si>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</si>
  <si>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</si>
  <si>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</si>
  <si>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</si>
  <si>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</si>
  <si>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</si>
  <si>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</si>
  <si>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</si>
  <si>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</si>
  <si>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</si>
  <si>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</si>
  <si>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</si>
  <si>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</si>
  <si>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</si>
  <si>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</si>
  <si>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</si>
  <si>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</si>
  <si>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</si>
  <si>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</si>
  <si>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</si>
  <si>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</si>
  <si>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</si>
  <si>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</si>
  <si>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</si>
  <si>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</si>
  <si>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</si>
  <si>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</si>
  <si>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</si>
  <si>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</si>
  <si>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</si>
  <si>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</si>
  <si>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</si>
  <si>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</si>
  <si>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</si>
  <si>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</si>
  <si>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</si>
  <si>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</si>
  <si>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</si>
  <si>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</si>
  <si>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</si>
  <si>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</si>
  <si>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</si>
  <si>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</si>
  <si>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</si>
  <si>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</si>
  <si>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</si>
  <si>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</si>
  <si>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</si>
  <si>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</si>
  <si>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</si>
  <si>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</si>
  <si>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</si>
  <si>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</si>
  <si>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</si>
  <si>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</si>
  <si>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</si>
  <si>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</si>
  <si>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</si>
  <si>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</si>
  <si>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</si>
  <si>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</si>
  <si>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</si>
  <si>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</si>
  <si>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</si>
  <si>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</si>
  <si>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</si>
  <si>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</si>
  <si>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</si>
  <si>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</si>
  <si>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</si>
  <si>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</si>
  <si>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</si>
  <si>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</si>
  <si>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</si>
  <si>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</si>
  <si>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</si>
  <si>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</si>
  <si>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</si>
  <si>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</si>
  <si>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</si>
  <si>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</si>
  <si>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</si>
  <si>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</si>
  <si>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</si>
  <si>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</si>
  <si>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</si>
  <si>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</si>
  <si>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</si>
  <si>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</si>
  <si>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</si>
  <si>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</si>
  <si>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</si>
  <si>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</si>
  <si>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</si>
  <si>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</si>
  <si>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</si>
  <si>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</si>
  <si>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</si>
  <si>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</si>
  <si>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</si>
  <si>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</si>
  <si>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</si>
  <si>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</si>
  <si>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</si>
  <si>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</si>
  <si>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</si>
  <si>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</si>
  <si>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</si>
  <si>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</si>
  <si>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</si>
  <si>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</si>
  <si>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</si>
  <si>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</si>
  <si>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</si>
  <si>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</si>
  <si>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</si>
  <si>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</si>
  <si>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</si>
  <si>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</si>
  <si>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</si>
  <si>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</si>
  <si>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</si>
  <si>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</si>
  <si>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</si>
  <si>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</si>
  <si>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</si>
  <si>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</si>
  <si>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</si>
  <si>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</si>
  <si>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</si>
  <si>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</si>
  <si>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</si>
  <si>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</si>
  <si>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</si>
  <si>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</si>
  <si>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</si>
  <si>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</si>
  <si>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</si>
  <si>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</si>
  <si>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</si>
  <si>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</si>
  <si>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</si>
  <si>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</si>
  <si>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</si>
  <si>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</si>
  <si>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</si>
  <si>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</si>
  <si>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</si>
  <si>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</si>
  <si>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</si>
  <si>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</si>
  <si>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</si>
  <si>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</si>
  <si>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</si>
  <si>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</si>
  <si>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</si>
  <si>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</si>
  <si>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</si>
  <si>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</si>
  <si>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</si>
  <si>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</si>
  <si>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 xml:space="preserve">        (นายสุภาพ  ยะพงศ์)</t>
  </si>
  <si>
    <t xml:space="preserve"> </t>
  </si>
  <si>
    <t>ผู้ช่วยผู้อำนวยการกลุ่มบริหารงานวิชาการ</t>
  </si>
  <si>
    <t>นางอารี พรหมทอง</t>
  </si>
  <si>
    <t>การถนอมอาหาร</t>
  </si>
  <si>
    <t>3</t>
  </si>
  <si>
    <t>07636</t>
  </si>
  <si>
    <t>ด.ญ.</t>
  </si>
  <si>
    <t>จันจิรา</t>
  </si>
  <si>
    <t>สงวนการ</t>
  </si>
  <si>
    <t>07638</t>
  </si>
  <si>
    <t>ทิฆัมพร</t>
  </si>
  <si>
    <t>เชียรแก้ว</t>
  </si>
  <si>
    <t>07640</t>
  </si>
  <si>
    <t>นันธิตา</t>
  </si>
  <si>
    <t>จันทร์นวล</t>
  </si>
  <si>
    <t>07641</t>
  </si>
  <si>
    <t>พิมพ์รวินท์</t>
  </si>
  <si>
    <t>โสภีพันธ์</t>
  </si>
  <si>
    <t>07643</t>
  </si>
  <si>
    <t>รุ่งทิวา</t>
  </si>
  <si>
    <t>สุขพิทักษ์</t>
  </si>
  <si>
    <t>07644</t>
  </si>
  <si>
    <t>สิริญากร</t>
  </si>
  <si>
    <t>ปานแก้ว</t>
  </si>
  <si>
    <t>07646</t>
  </si>
  <si>
    <t>อาลาเดีย</t>
  </si>
  <si>
    <t>หวังโสะ</t>
  </si>
  <si>
    <t>07748</t>
  </si>
  <si>
    <t>สุภัสรา</t>
  </si>
  <si>
    <t>ทองแก้ว</t>
  </si>
  <si>
    <t>07659</t>
  </si>
  <si>
    <t>กฤติมา</t>
  </si>
  <si>
    <t>ป้อมสะอาด</t>
  </si>
  <si>
    <t>07660</t>
  </si>
  <si>
    <t>กานต์มณี</t>
  </si>
  <si>
    <t>อมรวัฒน์</t>
  </si>
  <si>
    <t>07663</t>
  </si>
  <si>
    <t>นัทธมน</t>
  </si>
  <si>
    <t>บุญพิพัฒน์</t>
  </si>
  <si>
    <t>07669</t>
  </si>
  <si>
    <t>สิรินทรา</t>
  </si>
  <si>
    <t>ศิริอักษร</t>
  </si>
  <si>
    <t>ง23202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</si>
</sst>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9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sz val="14"/>
      <name val="TH SarabunPSK"/>
      <family val="2"/>
    </font>
    <font>
      <sz val="14"/>
      <color indexed="8"/>
      <name val="TH SarabunPSK"/>
      <family val="2"/>
    </font>
    <font>
      <sz val="16"/>
      <color indexed="14"/>
      <name val="TH SarabunPSK"/>
      <family val="2"/>
    </font>
    <font>
      <sz val="16"/>
      <color indexed="10"/>
      <name val="TH SarabunPSK"/>
      <family val="2"/>
    </font>
    <font>
      <sz val="16"/>
      <color indexed="8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theme="0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8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0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1" fillId="6" borderId="0" xfId="0" applyFont="1" applyFill="1" applyBorder="1" applyAlignment="1">
      <alignment vertical="center"/>
    </xf>
    <xf numFmtId="49" fontId="29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29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2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2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3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2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28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29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3" fillId="0" borderId="2" xfId="0" quotePrefix="1" applyFont="1" applyBorder="1" applyAlignment="1">
      <alignment horizontal="center" vertical="center" wrapText="1" readingOrder="1"/>
    </xf>
    <xf numFmtId="0" fontId="33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3" fillId="0" borderId="2" xfId="0" quotePrefix="1" applyFont="1" applyBorder="1" applyAlignment="1">
      <alignment horizontal="center" vertical="top" wrapText="1" readingOrder="1"/>
    </xf>
    <xf numFmtId="0" fontId="33" fillId="0" borderId="0" xfId="0" applyFont="1" applyAlignment="1">
      <alignment horizontal="center" vertical="top" wrapText="1" readingOrder="1"/>
    </xf>
    <xf numFmtId="49" fontId="33" fillId="0" borderId="0" xfId="0" applyNumberFormat="1" applyFont="1" applyAlignment="1">
      <alignment horizontal="left" vertical="top" wrapText="1" readingOrder="1"/>
    </xf>
    <xf numFmtId="49" fontId="33" fillId="0" borderId="2" xfId="0" applyNumberFormat="1" applyFont="1" applyBorder="1" applyAlignment="1">
      <alignment horizontal="left" vertical="top" wrapText="1" readingOrder="1"/>
    </xf>
    <xf numFmtId="49" fontId="33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6" fillId="3" borderId="10" xfId="2" applyFont="1" applyFill="1" applyBorder="1" applyAlignment="1" applyProtection="1">
      <alignment horizontal="center" vertical="center" shrinkToFit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5" fillId="0" borderId="2" xfId="0" applyFont="1" applyBorder="1" applyAlignment="1">
      <alignment vertical="center" wrapText="1" readingOrder="1"/>
    </xf>
    <xf numFmtId="0" fontId="35" fillId="0" borderId="2" xfId="0" applyFont="1" applyBorder="1" applyAlignment="1">
      <alignment horizontal="center" vertical="center" wrapText="1" readingOrder="1"/>
    </xf>
    <xf numFmtId="1" fontId="37" fillId="0" borderId="2" xfId="2" applyNumberFormat="1" applyFont="1" applyBorder="1" applyAlignment="1" applyProtection="1">
      <alignment horizontal="left" vertical="center" shrinkToFit="1"/>
    </xf>
    <xf numFmtId="0" fontId="3" fillId="0" borderId="2" xfId="2" applyFont="1" applyBorder="1" applyAlignment="1" applyProtection="1">
      <alignment horizontal="left" vertical="center" shrinkToFit="1"/>
    </xf>
    <xf numFmtId="1" fontId="3" fillId="0" borderId="2" xfId="2" applyNumberFormat="1" applyFont="1" applyBorder="1" applyAlignment="1" applyProtection="1">
      <alignment horizontal="center" vertical="center"/>
    </xf>
    <xf numFmtId="0" fontId="38" fillId="0" borderId="2" xfId="0" applyFont="1" applyBorder="1" applyAlignment="1">
      <alignment horizontal="center" vertical="center" wrapText="1" readingOrder="1"/>
    </xf>
    <xf numFmtId="0" fontId="38" fillId="0" borderId="2" xfId="0" applyFont="1" applyBorder="1" applyAlignment="1">
      <alignment vertical="center" wrapText="1" readingOrder="1"/>
    </xf>
    <xf numFmtId="0" fontId="36" fillId="0" borderId="2" xfId="2" applyFont="1" applyBorder="1" applyAlignment="1" applyProtection="1">
      <alignment horizontal="center" vertical="center" shrinkToFit="1"/>
    </xf>
    <xf numFmtId="0" fontId="26" fillId="3" borderId="10" xfId="2" applyFont="1" applyFill="1" applyBorder="1" applyAlignment="1" applyProtection="1">
      <alignment horizontal="center" vertical="center"/>
    </xf>
    <xf numFmtId="0" fontId="17" fillId="0" borderId="8" xfId="2" applyFont="1" applyBorder="1" applyAlignment="1" applyProtection="1">
      <alignment horizontal="left" vertical="center" shrinkToFit="1"/>
    </xf>
    <xf numFmtId="0" fontId="3" fillId="7" borderId="2" xfId="0" applyFont="1" applyFill="1" applyBorder="1" applyAlignment="1">
      <alignment horizontal="center"/>
    </xf>
    <xf numFmtId="0" fontId="5" fillId="0" borderId="2" xfId="0" applyFont="1" applyBorder="1" applyAlignment="1">
      <alignment vertical="top"/>
    </xf>
    <xf numFmtId="1" fontId="36" fillId="0" borderId="2" xfId="2" applyNumberFormat="1" applyFont="1" applyBorder="1" applyAlignment="1" applyProtection="1">
      <alignment horizontal="left" vertical="center" shrinkToFit="1"/>
    </xf>
    <xf numFmtId="0" fontId="34" fillId="7" borderId="2" xfId="0" applyFont="1" applyFill="1" applyBorder="1" applyAlignment="1">
      <alignment horizontal="center"/>
    </xf>
    <xf numFmtId="0" fontId="0" fillId="0" borderId="2" xfId="0" applyBorder="1" applyAlignment="1">
      <alignment vertical="top"/>
    </xf>
    <xf numFmtId="0" fontId="5" fillId="0" borderId="2" xfId="0" applyFont="1" applyBorder="1" applyAlignment="1">
      <alignment horizontal="left" vertical="top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1" fillId="0" borderId="4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left"/>
    </xf>
    <xf numFmtId="0" fontId="30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29" fillId="0" borderId="15" xfId="0" applyNumberFormat="1" applyFont="1" applyFill="1" applyBorder="1" applyAlignment="1">
      <alignment horizontal="center" vertical="center" textRotation="90"/>
    </xf>
    <xf numFmtId="2" fontId="29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29" fillId="0" borderId="29" xfId="0" applyFont="1" applyFill="1" applyBorder="1" applyAlignment="1">
      <alignment horizontal="center" vertical="center"/>
    </xf>
    <xf numFmtId="0" fontId="29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topLeftCell="A4" workbookViewId="0">
      <selection activeCell="F16" sqref="F16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9" t="s">
        <v>45</v>
      </c>
      <c r="B1" s="229"/>
      <c r="C1" s="229"/>
      <c r="D1" s="229"/>
      <c r="E1" s="229"/>
      <c r="F1" s="229"/>
      <c r="G1" s="229"/>
      <c r="H1" s="229"/>
      <c r="I1" s="229"/>
    </row>
    <row r="2" spans="1:15" ht="27.75" x14ac:dyDescent="0.65">
      <c r="A2" s="226" t="s">
        <v>12</v>
      </c>
      <c r="B2" s="226"/>
      <c r="C2" s="181" t="s">
        <v>166</v>
      </c>
      <c r="D2" s="76" t="s">
        <v>7</v>
      </c>
      <c r="E2" s="180" t="s">
        <v>162</v>
      </c>
      <c r="F2" s="77" t="s">
        <v>13</v>
      </c>
      <c r="G2" s="165">
        <v>1</v>
      </c>
      <c r="H2" s="76" t="s">
        <v>14</v>
      </c>
      <c r="I2" s="165">
        <v>2565</v>
      </c>
      <c r="J2" s="225"/>
      <c r="K2" s="225"/>
      <c r="N2" s="225"/>
      <c r="O2" s="225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 t="s">
        <v>204</v>
      </c>
      <c r="D4" s="86" t="s">
        <v>0</v>
      </c>
      <c r="E4" s="227" t="s">
        <v>165</v>
      </c>
      <c r="F4" s="228"/>
      <c r="G4" s="228"/>
      <c r="H4" s="87" t="s">
        <v>16</v>
      </c>
      <c r="I4" s="88">
        <v>1</v>
      </c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30" t="s">
        <v>164</v>
      </c>
      <c r="H6" s="230"/>
      <c r="I6" s="230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46</v>
      </c>
      <c r="G8" s="224" t="s">
        <v>162</v>
      </c>
      <c r="H8" s="224"/>
      <c r="I8" s="224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205" t="s">
        <v>6</v>
      </c>
      <c r="C10" s="216" t="s">
        <v>7</v>
      </c>
      <c r="D10" s="216" t="s">
        <v>8</v>
      </c>
      <c r="E10" s="205"/>
      <c r="F10" s="205" t="s">
        <v>9</v>
      </c>
      <c r="G10" s="205" t="s">
        <v>10</v>
      </c>
      <c r="H10" s="216" t="s">
        <v>11</v>
      </c>
      <c r="I10" s="216"/>
    </row>
    <row r="11" spans="1:15" ht="24" x14ac:dyDescent="0.2">
      <c r="A11" s="98">
        <v>1</v>
      </c>
      <c r="B11" s="213" t="s">
        <v>167</v>
      </c>
      <c r="C11" s="213">
        <v>1</v>
      </c>
      <c r="D11" s="17">
        <v>17</v>
      </c>
      <c r="E11" s="214" t="s">
        <v>168</v>
      </c>
      <c r="F11" s="219" t="s">
        <v>169</v>
      </c>
      <c r="G11" s="219" t="s">
        <v>170</v>
      </c>
      <c r="H11" s="215"/>
      <c r="I11" s="220"/>
    </row>
    <row r="12" spans="1:15" ht="24" x14ac:dyDescent="0.2">
      <c r="A12" s="99">
        <v>2</v>
      </c>
      <c r="B12" s="213" t="s">
        <v>171</v>
      </c>
      <c r="C12" s="213">
        <v>1</v>
      </c>
      <c r="D12" s="17">
        <v>19</v>
      </c>
      <c r="E12" s="214" t="s">
        <v>168</v>
      </c>
      <c r="F12" s="219" t="s">
        <v>172</v>
      </c>
      <c r="G12" s="223" t="s">
        <v>173</v>
      </c>
      <c r="H12" s="215"/>
      <c r="I12" s="210"/>
    </row>
    <row r="13" spans="1:15" ht="24" x14ac:dyDescent="0.2">
      <c r="A13" s="99">
        <v>3</v>
      </c>
      <c r="B13" s="213" t="s">
        <v>174</v>
      </c>
      <c r="C13" s="213">
        <v>1</v>
      </c>
      <c r="D13" s="17">
        <v>21</v>
      </c>
      <c r="E13" s="214" t="s">
        <v>168</v>
      </c>
      <c r="F13" s="219" t="s">
        <v>175</v>
      </c>
      <c r="G13" s="219" t="s">
        <v>176</v>
      </c>
      <c r="H13" s="212"/>
      <c r="I13" s="211"/>
    </row>
    <row r="14" spans="1:15" ht="24" x14ac:dyDescent="0.2">
      <c r="A14" s="99">
        <v>4</v>
      </c>
      <c r="B14" s="213" t="s">
        <v>177</v>
      </c>
      <c r="C14" s="213">
        <v>1</v>
      </c>
      <c r="D14" s="17">
        <v>22</v>
      </c>
      <c r="E14" s="214" t="s">
        <v>168</v>
      </c>
      <c r="F14" s="219" t="s">
        <v>178</v>
      </c>
      <c r="G14" s="219" t="s">
        <v>179</v>
      </c>
      <c r="H14" s="212"/>
      <c r="I14" s="211"/>
    </row>
    <row r="15" spans="1:15" ht="24" x14ac:dyDescent="0.55000000000000004">
      <c r="A15" s="99">
        <v>5</v>
      </c>
      <c r="B15" s="213" t="s">
        <v>180</v>
      </c>
      <c r="C15" s="213">
        <v>1</v>
      </c>
      <c r="D15" s="17">
        <v>23</v>
      </c>
      <c r="E15" s="214" t="s">
        <v>168</v>
      </c>
      <c r="F15" s="219" t="s">
        <v>181</v>
      </c>
      <c r="G15" s="219" t="s">
        <v>182</v>
      </c>
      <c r="H15" s="3"/>
      <c r="I15" s="211"/>
    </row>
    <row r="16" spans="1:15" ht="24" x14ac:dyDescent="0.2">
      <c r="A16" s="99">
        <v>6</v>
      </c>
      <c r="B16" s="213" t="s">
        <v>183</v>
      </c>
      <c r="C16" s="213">
        <v>1</v>
      </c>
      <c r="D16" s="17">
        <v>24</v>
      </c>
      <c r="E16" s="214" t="s">
        <v>168</v>
      </c>
      <c r="F16" s="219" t="s">
        <v>184</v>
      </c>
      <c r="G16" s="219" t="s">
        <v>185</v>
      </c>
      <c r="H16" s="212"/>
      <c r="I16" s="211"/>
    </row>
    <row r="17" spans="1:9" ht="24" x14ac:dyDescent="0.2">
      <c r="A17" s="99">
        <v>7</v>
      </c>
      <c r="B17" s="213" t="s">
        <v>186</v>
      </c>
      <c r="C17" s="213">
        <v>1</v>
      </c>
      <c r="D17" s="17">
        <v>26</v>
      </c>
      <c r="E17" s="214" t="s">
        <v>168</v>
      </c>
      <c r="F17" s="219" t="s">
        <v>187</v>
      </c>
      <c r="G17" s="219" t="s">
        <v>188</v>
      </c>
      <c r="H17" s="212"/>
      <c r="I17" s="211"/>
    </row>
    <row r="18" spans="1:9" ht="24" x14ac:dyDescent="0.2">
      <c r="A18" s="99">
        <v>8</v>
      </c>
      <c r="B18" s="213" t="s">
        <v>189</v>
      </c>
      <c r="C18" s="213">
        <v>1</v>
      </c>
      <c r="D18" s="17">
        <v>27</v>
      </c>
      <c r="E18" s="214" t="s">
        <v>168</v>
      </c>
      <c r="F18" s="219" t="s">
        <v>190</v>
      </c>
      <c r="G18" s="219" t="s">
        <v>191</v>
      </c>
      <c r="H18" s="212"/>
      <c r="I18" s="211"/>
    </row>
    <row r="19" spans="1:9" ht="24" x14ac:dyDescent="0.2">
      <c r="A19" s="99">
        <v>9</v>
      </c>
      <c r="B19" s="213" t="s">
        <v>192</v>
      </c>
      <c r="C19" s="213">
        <v>2</v>
      </c>
      <c r="D19" s="17">
        <v>13</v>
      </c>
      <c r="E19" s="214" t="s">
        <v>168</v>
      </c>
      <c r="F19" s="219" t="s">
        <v>193</v>
      </c>
      <c r="G19" s="219" t="s">
        <v>194</v>
      </c>
      <c r="H19" s="212"/>
      <c r="I19" s="211"/>
    </row>
    <row r="20" spans="1:9" ht="24" x14ac:dyDescent="0.2">
      <c r="A20" s="99">
        <v>10</v>
      </c>
      <c r="B20" s="213" t="s">
        <v>195</v>
      </c>
      <c r="C20" s="213">
        <v>2</v>
      </c>
      <c r="D20" s="17">
        <v>14</v>
      </c>
      <c r="E20" s="214" t="s">
        <v>168</v>
      </c>
      <c r="F20" s="219" t="s">
        <v>196</v>
      </c>
      <c r="G20" s="219" t="s">
        <v>197</v>
      </c>
      <c r="H20" s="212"/>
      <c r="I20" s="211"/>
    </row>
    <row r="21" spans="1:9" ht="24" x14ac:dyDescent="0.2">
      <c r="A21" s="99">
        <v>11</v>
      </c>
      <c r="B21" s="213" t="s">
        <v>198</v>
      </c>
      <c r="C21" s="213">
        <v>2</v>
      </c>
      <c r="D21" s="17">
        <v>16</v>
      </c>
      <c r="E21" s="214" t="s">
        <v>168</v>
      </c>
      <c r="F21" s="219" t="s">
        <v>199</v>
      </c>
      <c r="G21" s="219" t="s">
        <v>200</v>
      </c>
      <c r="H21" s="212"/>
      <c r="I21" s="211"/>
    </row>
    <row r="22" spans="1:9" ht="24" x14ac:dyDescent="0.2">
      <c r="A22" s="99">
        <v>12</v>
      </c>
      <c r="B22" s="213" t="s">
        <v>201</v>
      </c>
      <c r="C22" s="213">
        <v>2</v>
      </c>
      <c r="D22" s="17">
        <v>22</v>
      </c>
      <c r="E22" s="214" t="s">
        <v>168</v>
      </c>
      <c r="F22" s="219" t="s">
        <v>202</v>
      </c>
      <c r="G22" s="219" t="s">
        <v>203</v>
      </c>
      <c r="H22" s="212"/>
      <c r="I22" s="211"/>
    </row>
    <row r="23" spans="1:9" ht="24" x14ac:dyDescent="0.2">
      <c r="A23" s="99">
        <v>13</v>
      </c>
      <c r="B23" s="213"/>
      <c r="C23" s="213"/>
      <c r="D23" s="17"/>
      <c r="E23" s="214"/>
      <c r="F23" s="219"/>
      <c r="G23" s="219"/>
      <c r="H23" s="212"/>
      <c r="I23" s="211"/>
    </row>
    <row r="24" spans="1:9" ht="24" x14ac:dyDescent="0.55000000000000004">
      <c r="A24" s="99">
        <v>14</v>
      </c>
      <c r="B24" s="213"/>
      <c r="C24" s="218"/>
      <c r="D24" s="219"/>
      <c r="E24" s="214"/>
      <c r="F24" s="219"/>
      <c r="G24" s="219"/>
      <c r="H24" s="212"/>
      <c r="I24" s="211"/>
    </row>
    <row r="25" spans="1:9" ht="21.75" x14ac:dyDescent="0.5">
      <c r="A25" s="99">
        <v>15</v>
      </c>
      <c r="B25" s="209"/>
      <c r="C25" s="221"/>
      <c r="D25" s="222"/>
      <c r="E25" s="208"/>
      <c r="F25" s="222"/>
      <c r="G25" s="222"/>
      <c r="H25" s="102"/>
      <c r="I25" s="217"/>
    </row>
    <row r="26" spans="1:9" ht="21.75" x14ac:dyDescent="0.5">
      <c r="A26" s="99">
        <v>16</v>
      </c>
      <c r="B26" s="209"/>
      <c r="C26" s="221"/>
      <c r="D26" s="101"/>
      <c r="E26" s="208"/>
      <c r="F26" s="222"/>
      <c r="G26" s="222"/>
      <c r="H26" s="102"/>
      <c r="I26" s="103"/>
    </row>
    <row r="27" spans="1:9" ht="21.75" x14ac:dyDescent="0.5">
      <c r="A27" s="99">
        <v>17</v>
      </c>
      <c r="B27" s="209"/>
      <c r="C27" s="221"/>
      <c r="D27" s="101"/>
      <c r="E27" s="208"/>
      <c r="F27" s="222"/>
      <c r="G27" s="222"/>
      <c r="H27" s="102"/>
      <c r="I27" s="103"/>
    </row>
    <row r="28" spans="1:9" ht="21.75" x14ac:dyDescent="0.5">
      <c r="A28" s="99">
        <v>18</v>
      </c>
      <c r="B28" s="209"/>
      <c r="C28" s="221"/>
      <c r="D28" s="101"/>
      <c r="E28" s="208"/>
      <c r="F28" s="222"/>
      <c r="G28" s="222"/>
      <c r="H28" s="102"/>
      <c r="I28" s="103"/>
    </row>
    <row r="29" spans="1:9" ht="21.75" x14ac:dyDescent="0.5">
      <c r="A29" s="99">
        <v>19</v>
      </c>
      <c r="B29" s="209"/>
      <c r="C29" s="221"/>
      <c r="D29" s="101"/>
      <c r="E29" s="208"/>
      <c r="F29" s="222"/>
      <c r="G29" s="222"/>
      <c r="H29" s="102"/>
      <c r="I29" s="103"/>
    </row>
    <row r="30" spans="1:9" ht="21.75" x14ac:dyDescent="0.2">
      <c r="A30" s="99">
        <v>20</v>
      </c>
      <c r="B30" s="209"/>
      <c r="C30" s="208"/>
      <c r="D30" s="222"/>
      <c r="E30" s="208"/>
      <c r="F30" s="222"/>
      <c r="G30" s="222"/>
      <c r="H30" s="102"/>
      <c r="I30" s="103"/>
    </row>
    <row r="31" spans="1:9" ht="21.75" x14ac:dyDescent="0.5">
      <c r="A31" s="99">
        <v>21</v>
      </c>
      <c r="B31" s="209"/>
      <c r="C31" s="221"/>
      <c r="D31" s="101"/>
      <c r="E31" s="208"/>
      <c r="F31" s="222"/>
      <c r="G31" s="222"/>
      <c r="H31" s="102"/>
      <c r="I31" s="103"/>
    </row>
    <row r="32" spans="1:9" ht="21.75" x14ac:dyDescent="0.5">
      <c r="A32" s="99">
        <v>22</v>
      </c>
      <c r="B32" s="209"/>
      <c r="C32" s="221"/>
      <c r="D32" s="101"/>
      <c r="E32" s="208"/>
      <c r="F32" s="222"/>
      <c r="G32" s="222"/>
      <c r="H32" s="102"/>
      <c r="I32" s="103"/>
    </row>
    <row r="33" spans="1:9" ht="24" x14ac:dyDescent="0.55000000000000004">
      <c r="A33" s="99">
        <v>23</v>
      </c>
      <c r="B33" s="191"/>
      <c r="C33" s="100"/>
      <c r="D33" s="101"/>
      <c r="E33" s="162"/>
      <c r="F33" s="198"/>
      <c r="G33" s="197"/>
      <c r="H33" s="102"/>
      <c r="I33" s="103"/>
    </row>
    <row r="34" spans="1:9" ht="24" x14ac:dyDescent="0.55000000000000004">
      <c r="A34" s="99">
        <v>24</v>
      </c>
      <c r="B34" s="191"/>
      <c r="C34" s="100"/>
      <c r="D34" s="101"/>
      <c r="E34" s="162"/>
      <c r="F34" s="198"/>
      <c r="G34" s="197"/>
      <c r="H34" s="102"/>
      <c r="I34" s="103"/>
    </row>
    <row r="35" spans="1:9" ht="24" x14ac:dyDescent="0.55000000000000004">
      <c r="A35" s="99">
        <v>25</v>
      </c>
      <c r="B35" s="191"/>
      <c r="C35" s="100"/>
      <c r="D35" s="101"/>
      <c r="E35" s="162"/>
      <c r="F35" s="198"/>
      <c r="G35" s="197"/>
      <c r="H35" s="102"/>
      <c r="I35" s="103"/>
    </row>
    <row r="36" spans="1:9" ht="24" x14ac:dyDescent="0.55000000000000004">
      <c r="A36" s="99">
        <v>26</v>
      </c>
      <c r="B36" s="191"/>
      <c r="C36" s="100"/>
      <c r="D36" s="101"/>
      <c r="E36" s="162"/>
      <c r="F36" s="198"/>
      <c r="G36" s="197"/>
      <c r="H36" s="102"/>
      <c r="I36" s="103"/>
    </row>
    <row r="37" spans="1:9" ht="24" x14ac:dyDescent="0.55000000000000004">
      <c r="A37" s="99">
        <v>27</v>
      </c>
      <c r="B37" s="191"/>
      <c r="C37" s="100"/>
      <c r="D37" s="101"/>
      <c r="E37" s="162"/>
      <c r="F37" s="198"/>
      <c r="G37" s="197"/>
      <c r="H37" s="102"/>
      <c r="I37" s="103"/>
    </row>
    <row r="38" spans="1:9" ht="24" x14ac:dyDescent="0.55000000000000004">
      <c r="A38" s="99">
        <v>28</v>
      </c>
      <c r="B38" s="195"/>
      <c r="C38" s="100"/>
      <c r="D38" s="101"/>
      <c r="E38" s="162"/>
      <c r="F38" s="196"/>
      <c r="G38" s="197"/>
      <c r="H38" s="102"/>
      <c r="I38" s="103"/>
    </row>
    <row r="39" spans="1:9" ht="24" x14ac:dyDescent="0.55000000000000004">
      <c r="A39" s="99">
        <v>29</v>
      </c>
      <c r="B39" s="194"/>
      <c r="C39" s="100"/>
      <c r="D39" s="101"/>
      <c r="E39" s="162"/>
      <c r="F39" s="161"/>
      <c r="G39" s="161"/>
      <c r="H39" s="102"/>
      <c r="I39" s="103"/>
    </row>
    <row r="40" spans="1:9" ht="24" x14ac:dyDescent="0.55000000000000004">
      <c r="A40" s="99">
        <v>30</v>
      </c>
      <c r="B40" s="194"/>
      <c r="C40" s="100"/>
      <c r="D40" s="101"/>
      <c r="E40" s="162"/>
      <c r="F40" s="161"/>
      <c r="G40" s="161"/>
      <c r="H40" s="102"/>
      <c r="I40" s="103"/>
    </row>
    <row r="41" spans="1:9" ht="24" x14ac:dyDescent="0.55000000000000004">
      <c r="A41" s="99">
        <v>31</v>
      </c>
      <c r="B41" s="190"/>
      <c r="C41" s="100"/>
      <c r="D41" s="101"/>
      <c r="E41" s="162"/>
      <c r="F41" s="161"/>
      <c r="G41" s="161"/>
      <c r="H41" s="102"/>
      <c r="I41" s="103"/>
    </row>
    <row r="42" spans="1:9" ht="24" x14ac:dyDescent="0.55000000000000004">
      <c r="A42" s="99">
        <v>32</v>
      </c>
      <c r="B42" s="190"/>
      <c r="C42" s="100"/>
      <c r="D42" s="101"/>
      <c r="E42" s="162"/>
      <c r="F42" s="161"/>
      <c r="G42" s="161"/>
      <c r="H42" s="102"/>
      <c r="I42" s="103"/>
    </row>
    <row r="43" spans="1:9" ht="24" x14ac:dyDescent="0.55000000000000004">
      <c r="A43" s="99">
        <v>33</v>
      </c>
      <c r="B43" s="190"/>
      <c r="C43" s="100"/>
      <c r="D43" s="101"/>
      <c r="E43" s="162"/>
      <c r="F43" s="161"/>
      <c r="G43" s="161"/>
      <c r="H43" s="101"/>
      <c r="I43" s="103"/>
    </row>
    <row r="44" spans="1:9" ht="24" x14ac:dyDescent="0.55000000000000004">
      <c r="A44" s="99">
        <v>34</v>
      </c>
      <c r="B44" s="190"/>
      <c r="C44" s="100"/>
      <c r="D44" s="101"/>
      <c r="E44" s="162"/>
      <c r="F44" s="161"/>
      <c r="G44" s="161"/>
      <c r="H44" s="189"/>
      <c r="I44" s="104"/>
    </row>
    <row r="45" spans="1:9" ht="24" x14ac:dyDescent="0.55000000000000004">
      <c r="A45" s="99">
        <v>35</v>
      </c>
      <c r="B45" s="190"/>
      <c r="C45" s="100"/>
      <c r="D45" s="101"/>
      <c r="E45" s="162"/>
      <c r="F45" s="161"/>
      <c r="G45" s="161"/>
      <c r="H45" s="106"/>
      <c r="I45" s="105"/>
    </row>
    <row r="46" spans="1:9" ht="24" x14ac:dyDescent="0.55000000000000004">
      <c r="A46" s="99">
        <v>36</v>
      </c>
      <c r="B46" s="190"/>
      <c r="C46" s="100"/>
      <c r="D46" s="101"/>
      <c r="E46" s="162"/>
      <c r="F46" s="161"/>
      <c r="G46" s="161"/>
      <c r="H46" s="107"/>
      <c r="I46" s="108"/>
    </row>
    <row r="47" spans="1:9" ht="24" x14ac:dyDescent="0.55000000000000004">
      <c r="A47" s="99">
        <v>37</v>
      </c>
      <c r="B47" s="190"/>
      <c r="C47" s="100"/>
      <c r="D47" s="101"/>
      <c r="E47" s="162"/>
      <c r="F47" s="161"/>
      <c r="G47" s="161"/>
      <c r="H47" s="107"/>
      <c r="I47" s="108"/>
    </row>
    <row r="48" spans="1:9" ht="24" x14ac:dyDescent="0.55000000000000004">
      <c r="A48" s="99">
        <v>38</v>
      </c>
      <c r="B48" s="190"/>
      <c r="C48" s="100"/>
      <c r="D48" s="101"/>
      <c r="E48" s="162"/>
      <c r="F48" s="161"/>
      <c r="G48" s="161"/>
      <c r="H48" s="107"/>
      <c r="I48" s="108"/>
    </row>
    <row r="49" spans="1:9" ht="24" x14ac:dyDescent="0.55000000000000004">
      <c r="A49" s="99">
        <v>39</v>
      </c>
      <c r="B49" s="163"/>
      <c r="C49" s="100"/>
      <c r="D49" s="101"/>
      <c r="E49" s="162"/>
      <c r="F49" s="161"/>
      <c r="G49" s="161"/>
      <c r="H49" s="107"/>
      <c r="I49" s="10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22" workbookViewId="0">
      <selection activeCell="J30" sqref="J30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33" t="s">
        <v>44</v>
      </c>
      <c r="O1" s="233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41" t="s">
        <v>31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</row>
    <row r="7" spans="1:16" s="25" customFormat="1" ht="29.45" customHeight="1" x14ac:dyDescent="0.2">
      <c r="A7" s="240" t="s">
        <v>152</v>
      </c>
      <c r="B7" s="240"/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8"/>
    </row>
    <row r="8" spans="1:16" s="25" customFormat="1" ht="21" customHeight="1" x14ac:dyDescent="0.2">
      <c r="A8" s="29" t="s">
        <v>12</v>
      </c>
      <c r="B8" s="30"/>
      <c r="C8" s="234" t="str">
        <f>STUDENT!C2</f>
        <v>3</v>
      </c>
      <c r="D8" s="234"/>
      <c r="E8" s="29" t="s">
        <v>7</v>
      </c>
      <c r="F8" s="239" t="str">
        <f>STUDENT!E2</f>
        <v xml:space="preserve"> </v>
      </c>
      <c r="G8" s="234"/>
      <c r="H8" s="234" t="s">
        <v>13</v>
      </c>
      <c r="I8" s="234"/>
      <c r="J8" s="234">
        <f>STUDENT!G2</f>
        <v>1</v>
      </c>
      <c r="K8" s="234"/>
      <c r="L8" s="234" t="s">
        <v>14</v>
      </c>
      <c r="M8" s="234"/>
      <c r="N8" s="234">
        <f>STUDENT!I2</f>
        <v>2565</v>
      </c>
      <c r="O8" s="234"/>
      <c r="P8" s="28"/>
    </row>
    <row r="9" spans="1:16" s="25" customFormat="1" ht="21" customHeight="1" x14ac:dyDescent="0.2">
      <c r="A9" s="29" t="s">
        <v>15</v>
      </c>
      <c r="B9" s="238" t="str">
        <f>STUDENT!E4</f>
        <v>การถนอมอาหาร</v>
      </c>
      <c r="C9" s="238"/>
      <c r="D9" s="238"/>
      <c r="E9" s="238"/>
      <c r="F9" s="238"/>
      <c r="G9" s="238"/>
      <c r="H9" s="238"/>
      <c r="I9" s="238"/>
      <c r="J9" s="238"/>
      <c r="K9" s="238"/>
      <c r="L9" s="234" t="s">
        <v>1</v>
      </c>
      <c r="M9" s="234"/>
      <c r="N9" s="234" t="str">
        <f>STUDENT!C4</f>
        <v>ง23202</v>
      </c>
      <c r="O9" s="234"/>
      <c r="P9" s="28"/>
    </row>
    <row r="10" spans="1:16" s="25" customFormat="1" ht="21" customHeight="1" x14ac:dyDescent="0.2">
      <c r="A10" s="29" t="s">
        <v>16</v>
      </c>
      <c r="B10" s="234">
        <f>STUDENT!I4</f>
        <v>1</v>
      </c>
      <c r="C10" s="234"/>
      <c r="D10" s="234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8" t="str">
        <f>STUDENT!G6</f>
        <v>นางอารี พรหมทอง</v>
      </c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8"/>
    </row>
    <row r="12" spans="1:16" s="25" customFormat="1" ht="21" customHeight="1" x14ac:dyDescent="0.2">
      <c r="A12" s="29" t="s">
        <v>11</v>
      </c>
      <c r="B12" s="30"/>
      <c r="C12" s="238" t="str">
        <f>STUDENT!G8</f>
        <v xml:space="preserve"> </v>
      </c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35" t="s">
        <v>27</v>
      </c>
      <c r="C14" s="236"/>
      <c r="D14" s="236"/>
      <c r="E14" s="236"/>
      <c r="F14" s="236"/>
      <c r="G14" s="236"/>
      <c r="H14" s="236"/>
      <c r="I14" s="237"/>
      <c r="J14" s="235" t="s">
        <v>28</v>
      </c>
      <c r="K14" s="236"/>
      <c r="L14" s="236"/>
      <c r="M14" s="236"/>
      <c r="N14" s="236"/>
      <c r="O14" s="237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5" t="s">
        <v>26</v>
      </c>
      <c r="O15" s="237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35"/>
      <c r="O16" s="237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35"/>
      <c r="O17" s="237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2" t="s">
        <v>30</v>
      </c>
      <c r="B19" s="243"/>
      <c r="C19" s="243"/>
      <c r="D19" s="243"/>
      <c r="E19" s="243" t="s">
        <v>157</v>
      </c>
      <c r="F19" s="243"/>
      <c r="G19" s="243"/>
      <c r="H19" s="243"/>
      <c r="I19" s="243"/>
      <c r="J19" s="236" t="s">
        <v>160</v>
      </c>
      <c r="K19" s="236"/>
      <c r="L19" s="236"/>
      <c r="M19" s="236"/>
      <c r="N19" s="236"/>
      <c r="O19" s="237"/>
      <c r="P19" s="28"/>
    </row>
    <row r="20" spans="1:16" s="25" customFormat="1" ht="21" customHeight="1" x14ac:dyDescent="0.2">
      <c r="A20" s="185" t="s">
        <v>121</v>
      </c>
      <c r="B20" s="185" t="s">
        <v>128</v>
      </c>
      <c r="C20" s="185" t="s">
        <v>129</v>
      </c>
      <c r="D20" s="185" t="s">
        <v>130</v>
      </c>
      <c r="E20" s="235" t="s">
        <v>121</v>
      </c>
      <c r="F20" s="237"/>
      <c r="G20" s="185" t="s">
        <v>128</v>
      </c>
      <c r="H20" s="185" t="s">
        <v>129</v>
      </c>
      <c r="I20" s="186" t="s">
        <v>130</v>
      </c>
      <c r="J20" s="244" t="s">
        <v>121</v>
      </c>
      <c r="K20" s="244"/>
      <c r="L20" s="185" t="s">
        <v>128</v>
      </c>
      <c r="M20" s="185" t="s">
        <v>129</v>
      </c>
      <c r="N20" s="235" t="s">
        <v>130</v>
      </c>
      <c r="O20" s="237"/>
      <c r="P20" s="28"/>
    </row>
    <row r="21" spans="1:16" s="25" customFormat="1" ht="21" customHeight="1" x14ac:dyDescent="0.2">
      <c r="A21" s="35"/>
      <c r="B21" s="37"/>
      <c r="C21" s="37"/>
      <c r="D21" s="37"/>
      <c r="E21" s="235"/>
      <c r="F21" s="237"/>
      <c r="G21" s="37"/>
      <c r="H21" s="37"/>
      <c r="I21" s="37"/>
      <c r="J21" s="244"/>
      <c r="K21" s="244"/>
      <c r="L21" s="244"/>
      <c r="M21" s="244"/>
      <c r="N21" s="244"/>
      <c r="O21" s="244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2" t="s">
        <v>33</v>
      </c>
      <c r="B24" s="232"/>
      <c r="C24" s="232"/>
      <c r="D24" s="28"/>
      <c r="E24" s="38" t="s">
        <v>34</v>
      </c>
      <c r="F24" s="232" t="s">
        <v>35</v>
      </c>
      <c r="G24" s="232"/>
      <c r="H24" s="232"/>
      <c r="I24" s="232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2" t="s">
        <v>33</v>
      </c>
      <c r="B25" s="232"/>
      <c r="C25" s="232"/>
      <c r="D25" s="28"/>
      <c r="E25" s="38" t="s">
        <v>34</v>
      </c>
      <c r="F25" s="232" t="s">
        <v>35</v>
      </c>
      <c r="G25" s="232"/>
      <c r="H25" s="232"/>
      <c r="I25" s="232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2" t="s">
        <v>33</v>
      </c>
      <c r="B26" s="232"/>
      <c r="C26" s="232"/>
      <c r="D26" s="28"/>
      <c r="E26" s="38" t="s">
        <v>34</v>
      </c>
      <c r="F26" s="232" t="s">
        <v>35</v>
      </c>
      <c r="G26" s="232"/>
      <c r="H26" s="232"/>
      <c r="I26" s="232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163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2" t="s">
        <v>33</v>
      </c>
      <c r="C31" s="232"/>
      <c r="D31" s="232"/>
      <c r="E31" s="232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1" t="s">
        <v>161</v>
      </c>
      <c r="J33" s="231"/>
      <c r="K33" s="231"/>
      <c r="L33" s="231"/>
      <c r="M33" s="231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2" t="s">
        <v>40</v>
      </c>
      <c r="I34" s="232"/>
      <c r="J34" s="232"/>
      <c r="K34" s="232"/>
      <c r="L34" s="232"/>
      <c r="M34" s="232"/>
      <c r="N34" s="232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8" sqref="B8:D8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45" t="s">
        <v>85</v>
      </c>
      <c r="C2" s="246"/>
      <c r="D2" s="247"/>
    </row>
    <row r="3" spans="1:4" ht="21" x14ac:dyDescent="0.35">
      <c r="A3" s="43"/>
      <c r="B3" s="251"/>
      <c r="C3" s="252"/>
      <c r="D3" s="253"/>
    </row>
    <row r="4" spans="1:4" ht="21" x14ac:dyDescent="0.35">
      <c r="A4" s="43"/>
      <c r="B4" s="254"/>
      <c r="C4" s="255"/>
      <c r="D4" s="256"/>
    </row>
    <row r="5" spans="1:4" ht="21" x14ac:dyDescent="0.35">
      <c r="A5" s="43"/>
      <c r="B5" s="254"/>
      <c r="C5" s="255"/>
      <c r="D5" s="256"/>
    </row>
    <row r="6" spans="1:4" ht="21" x14ac:dyDescent="0.35">
      <c r="A6" s="43"/>
      <c r="B6" s="254"/>
      <c r="C6" s="255"/>
      <c r="D6" s="256"/>
    </row>
    <row r="7" spans="1:4" ht="21" x14ac:dyDescent="0.35">
      <c r="A7" s="43"/>
      <c r="B7" s="254"/>
      <c r="C7" s="255"/>
      <c r="D7" s="256"/>
    </row>
    <row r="8" spans="1:4" ht="21" x14ac:dyDescent="0.35">
      <c r="A8" s="43"/>
      <c r="B8" s="254"/>
      <c r="C8" s="255"/>
      <c r="D8" s="256"/>
    </row>
    <row r="9" spans="1:4" ht="21" x14ac:dyDescent="0.35">
      <c r="A9" s="43"/>
      <c r="B9" s="254"/>
      <c r="C9" s="255"/>
      <c r="D9" s="256"/>
    </row>
    <row r="10" spans="1:4" ht="21" x14ac:dyDescent="0.35">
      <c r="A10" s="43"/>
      <c r="B10" s="254"/>
      <c r="C10" s="255"/>
      <c r="D10" s="256"/>
    </row>
    <row r="11" spans="1:4" ht="21" x14ac:dyDescent="0.35">
      <c r="A11" s="43"/>
      <c r="B11" s="254"/>
      <c r="C11" s="255"/>
      <c r="D11" s="256"/>
    </row>
    <row r="12" spans="1:4" ht="21" x14ac:dyDescent="0.35">
      <c r="A12" s="43"/>
      <c r="B12" s="254"/>
      <c r="C12" s="255"/>
      <c r="D12" s="256"/>
    </row>
    <row r="13" spans="1:4" ht="21" x14ac:dyDescent="0.35">
      <c r="A13" s="43"/>
      <c r="B13" s="254"/>
      <c r="C13" s="255"/>
      <c r="D13" s="256"/>
    </row>
    <row r="14" spans="1:4" ht="21" x14ac:dyDescent="0.35">
      <c r="A14" s="43"/>
      <c r="B14" s="254"/>
      <c r="C14" s="255"/>
      <c r="D14" s="256"/>
    </row>
    <row r="15" spans="1:4" ht="21" x14ac:dyDescent="0.35">
      <c r="A15" s="43"/>
      <c r="B15" s="254"/>
      <c r="C15" s="255"/>
      <c r="D15" s="256"/>
    </row>
    <row r="16" spans="1:4" ht="21" x14ac:dyDescent="0.35">
      <c r="A16" s="43"/>
      <c r="B16" s="248"/>
      <c r="C16" s="249"/>
      <c r="D16" s="250"/>
    </row>
    <row r="17" spans="1:4" ht="21" x14ac:dyDescent="0.35">
      <c r="A17" s="43"/>
      <c r="B17" s="251"/>
      <c r="C17" s="252"/>
      <c r="D17" s="253"/>
    </row>
    <row r="18" spans="1:4" ht="21" x14ac:dyDescent="0.35">
      <c r="A18" s="43"/>
      <c r="B18" s="248"/>
      <c r="C18" s="249"/>
      <c r="D18" s="250"/>
    </row>
    <row r="19" spans="1:4" ht="21" x14ac:dyDescent="0.35">
      <c r="A19" s="43"/>
      <c r="B19" s="251"/>
      <c r="C19" s="252"/>
      <c r="D19" s="253"/>
    </row>
    <row r="20" spans="1:4" ht="21" x14ac:dyDescent="0.35">
      <c r="A20" s="43"/>
      <c r="B20" s="254"/>
      <c r="C20" s="255"/>
      <c r="D20" s="256"/>
    </row>
    <row r="21" spans="1:4" ht="21" x14ac:dyDescent="0.35">
      <c r="A21" s="43"/>
      <c r="B21" s="251"/>
      <c r="C21" s="252"/>
      <c r="D21" s="253"/>
    </row>
    <row r="22" spans="1:4" ht="21" x14ac:dyDescent="0.35">
      <c r="A22" s="43"/>
      <c r="B22" s="248"/>
      <c r="C22" s="249"/>
      <c r="D22" s="250"/>
    </row>
    <row r="23" spans="1:4" ht="21" x14ac:dyDescent="0.35">
      <c r="A23" s="43"/>
      <c r="B23" s="248"/>
      <c r="C23" s="249"/>
      <c r="D23" s="250"/>
    </row>
    <row r="24" spans="1:4" ht="21" x14ac:dyDescent="0.35">
      <c r="A24" s="43"/>
      <c r="B24" s="248"/>
      <c r="C24" s="249"/>
      <c r="D24" s="250"/>
    </row>
    <row r="25" spans="1:4" ht="21" x14ac:dyDescent="0.35">
      <c r="A25" s="43"/>
      <c r="B25" s="248"/>
      <c r="C25" s="249"/>
      <c r="D25" s="250"/>
    </row>
    <row r="26" spans="1:4" ht="21" x14ac:dyDescent="0.35">
      <c r="A26" s="43"/>
      <c r="B26" s="248"/>
      <c r="C26" s="249"/>
      <c r="D26" s="250"/>
    </row>
    <row r="27" spans="1:4" ht="21" x14ac:dyDescent="0.35">
      <c r="A27" s="43"/>
      <c r="B27" s="248"/>
      <c r="C27" s="249"/>
      <c r="D27" s="250"/>
    </row>
    <row r="28" spans="1:4" ht="21" x14ac:dyDescent="0.35">
      <c r="A28" s="43"/>
      <c r="B28" s="248"/>
      <c r="C28" s="249"/>
      <c r="D28" s="250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57"/>
      <c r="B1" s="257"/>
      <c r="C1" s="257"/>
      <c r="D1" s="257"/>
      <c r="E1" s="257"/>
      <c r="F1" s="257"/>
      <c r="G1" s="257"/>
      <c r="H1" s="257"/>
      <c r="I1" s="40" t="s">
        <v>83</v>
      </c>
      <c r="J1" s="41">
        <v>2</v>
      </c>
    </row>
    <row r="2" spans="1:10" ht="21" customHeight="1" x14ac:dyDescent="0.2">
      <c r="A2" s="261" t="s">
        <v>82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0" ht="21" x14ac:dyDescent="0.35">
      <c r="A3" s="42" t="s">
        <v>96</v>
      </c>
      <c r="B3" s="258" t="s">
        <v>72</v>
      </c>
      <c r="C3" s="45" t="s">
        <v>95</v>
      </c>
      <c r="D3" s="258" t="s">
        <v>73</v>
      </c>
      <c r="E3" s="262" t="s">
        <v>68</v>
      </c>
      <c r="F3" s="263"/>
      <c r="G3" s="263"/>
      <c r="H3" s="264"/>
      <c r="I3" s="45" t="s">
        <v>75</v>
      </c>
      <c r="J3" s="258" t="s">
        <v>74</v>
      </c>
    </row>
    <row r="4" spans="1:10" ht="21" x14ac:dyDescent="0.35">
      <c r="A4" s="46" t="s">
        <v>97</v>
      </c>
      <c r="B4" s="259"/>
      <c r="C4" s="47" t="s">
        <v>78</v>
      </c>
      <c r="D4" s="259"/>
      <c r="E4" s="265"/>
      <c r="F4" s="266"/>
      <c r="G4" s="266"/>
      <c r="H4" s="267"/>
      <c r="I4" s="47" t="s">
        <v>77</v>
      </c>
      <c r="J4" s="259"/>
    </row>
    <row r="5" spans="1:10" ht="21" x14ac:dyDescent="0.35">
      <c r="A5" s="48" t="s">
        <v>84</v>
      </c>
      <c r="B5" s="260"/>
      <c r="C5" s="49"/>
      <c r="D5" s="260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60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48" t="s">
        <v>63</v>
      </c>
      <c r="B25" s="249"/>
      <c r="C25" s="250"/>
      <c r="D25" s="254"/>
      <c r="E25" s="255"/>
      <c r="F25" s="255"/>
      <c r="G25" s="255"/>
      <c r="H25" s="256"/>
      <c r="I25" s="53"/>
      <c r="J25" s="53"/>
    </row>
    <row r="26" spans="1:10" ht="24.6" customHeight="1" x14ac:dyDescent="0.35">
      <c r="A26" s="248" t="s">
        <v>79</v>
      </c>
      <c r="B26" s="249"/>
      <c r="C26" s="249"/>
      <c r="D26" s="250"/>
      <c r="E26" s="54"/>
      <c r="F26" s="54"/>
      <c r="G26" s="55"/>
      <c r="H26" s="43"/>
      <c r="I26" s="53"/>
      <c r="J26" s="53"/>
    </row>
    <row r="27" spans="1:10" ht="24.6" customHeight="1" x14ac:dyDescent="0.35">
      <c r="A27" s="248" t="s">
        <v>80</v>
      </c>
      <c r="B27" s="249"/>
      <c r="C27" s="249"/>
      <c r="D27" s="249"/>
      <c r="E27" s="249"/>
      <c r="F27" s="249"/>
      <c r="G27" s="250"/>
      <c r="H27" s="43"/>
      <c r="I27" s="53"/>
      <c r="J27" s="53"/>
    </row>
    <row r="28" spans="1:10" ht="24.6" customHeight="1" x14ac:dyDescent="0.35">
      <c r="A28" s="248" t="s">
        <v>98</v>
      </c>
      <c r="B28" s="249"/>
      <c r="C28" s="249"/>
      <c r="D28" s="249"/>
      <c r="E28" s="249"/>
      <c r="F28" s="249"/>
      <c r="G28" s="250"/>
      <c r="H28" s="43"/>
      <c r="I28" s="53"/>
      <c r="J28" s="53"/>
    </row>
    <row r="29" spans="1:10" ht="21" x14ac:dyDescent="0.35">
      <c r="A29" s="248" t="s">
        <v>81</v>
      </c>
      <c r="B29" s="249"/>
      <c r="C29" s="249"/>
      <c r="D29" s="249"/>
      <c r="E29" s="249"/>
      <c r="F29" s="249"/>
      <c r="G29" s="250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16" workbookViewId="0">
      <selection activeCell="A21" sqref="A21:I24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80" t="str">
        <f>ปกหน้า!N1</f>
        <v>ปพ.5/ต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80"/>
      <c r="U1" s="280"/>
      <c r="V1" s="280"/>
      <c r="W1" s="280"/>
      <c r="X1" s="280" t="s">
        <v>54</v>
      </c>
      <c r="Y1" s="280"/>
      <c r="Z1" s="233">
        <v>3</v>
      </c>
      <c r="AA1" s="233"/>
    </row>
    <row r="2" spans="1:32" ht="21" customHeight="1" x14ac:dyDescent="0.55000000000000004">
      <c r="A2" s="285" t="s">
        <v>53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</row>
    <row r="3" spans="1:32" ht="21" customHeight="1" x14ac:dyDescent="0.55000000000000004">
      <c r="A3" s="287" t="s">
        <v>1</v>
      </c>
      <c r="B3" s="287"/>
      <c r="C3" s="281" t="str">
        <f>STUDENT!C4</f>
        <v>ง23202</v>
      </c>
      <c r="D3" s="281"/>
      <c r="E3" s="56" t="s">
        <v>0</v>
      </c>
      <c r="F3" s="281" t="str">
        <f>STUDENT!E4</f>
        <v>การถนอมอาหาร</v>
      </c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302" t="s">
        <v>47</v>
      </c>
      <c r="V3" s="302"/>
      <c r="W3" s="302"/>
      <c r="X3" s="286" t="str">
        <f>STUDENT!C2</f>
        <v>3</v>
      </c>
      <c r="Y3" s="286"/>
      <c r="Z3" s="286"/>
      <c r="AA3" s="286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88" t="s">
        <v>7</v>
      </c>
      <c r="B5" s="291" t="s">
        <v>8</v>
      </c>
      <c r="C5" s="60" t="s">
        <v>6</v>
      </c>
      <c r="D5" s="269" t="s">
        <v>48</v>
      </c>
      <c r="E5" s="270"/>
      <c r="F5" s="271"/>
      <c r="G5" s="61" t="s">
        <v>49</v>
      </c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X5" s="268"/>
      <c r="Y5" s="268"/>
      <c r="Z5" s="268"/>
      <c r="AA5" s="268"/>
      <c r="AB5" s="295" t="s">
        <v>55</v>
      </c>
      <c r="AC5" s="296"/>
      <c r="AD5" s="296"/>
      <c r="AE5" s="296"/>
      <c r="AF5" s="297"/>
    </row>
    <row r="6" spans="1:32" ht="21" customHeight="1" x14ac:dyDescent="0.55000000000000004">
      <c r="A6" s="289"/>
      <c r="B6" s="292"/>
      <c r="C6" s="62" t="s">
        <v>64</v>
      </c>
      <c r="D6" s="272"/>
      <c r="E6" s="272"/>
      <c r="F6" s="273"/>
      <c r="G6" s="63" t="s">
        <v>50</v>
      </c>
      <c r="H6" s="282"/>
      <c r="I6" s="283"/>
      <c r="J6" s="283"/>
      <c r="K6" s="283"/>
      <c r="L6" s="284"/>
      <c r="M6" s="282"/>
      <c r="N6" s="283"/>
      <c r="O6" s="283"/>
      <c r="P6" s="283"/>
      <c r="Q6" s="284"/>
      <c r="R6" s="282"/>
      <c r="S6" s="283"/>
      <c r="T6" s="283"/>
      <c r="U6" s="283"/>
      <c r="V6" s="284"/>
      <c r="W6" s="282"/>
      <c r="X6" s="283"/>
      <c r="Y6" s="283"/>
      <c r="Z6" s="283"/>
      <c r="AA6" s="284"/>
      <c r="AB6" s="298" t="s">
        <v>56</v>
      </c>
      <c r="AC6" s="300" t="s">
        <v>57</v>
      </c>
      <c r="AD6" s="300" t="s">
        <v>58</v>
      </c>
      <c r="AE6" s="300" t="s">
        <v>153</v>
      </c>
      <c r="AF6" s="5" t="s">
        <v>63</v>
      </c>
    </row>
    <row r="7" spans="1:32" ht="21" customHeight="1" thickBot="1" x14ac:dyDescent="0.6">
      <c r="A7" s="289"/>
      <c r="B7" s="293"/>
      <c r="C7" s="62" t="s">
        <v>65</v>
      </c>
      <c r="D7" s="274"/>
      <c r="E7" s="272"/>
      <c r="F7" s="273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99"/>
      <c r="AC7" s="301"/>
      <c r="AD7" s="301"/>
      <c r="AE7" s="301"/>
      <c r="AF7" s="10" t="s">
        <v>59</v>
      </c>
    </row>
    <row r="8" spans="1:32" ht="21" customHeight="1" thickBot="1" x14ac:dyDescent="0.6">
      <c r="A8" s="290"/>
      <c r="B8" s="294"/>
      <c r="C8" s="65"/>
      <c r="D8" s="275"/>
      <c r="E8" s="276"/>
      <c r="F8" s="277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1</v>
      </c>
      <c r="B9" s="70">
        <f>STUDENT!D11</f>
        <v>17</v>
      </c>
      <c r="C9" s="69" t="str">
        <f>STUDENT!B11</f>
        <v>07636</v>
      </c>
      <c r="D9" s="71" t="str">
        <f>STUDENT!E11</f>
        <v>ด.ญ.</v>
      </c>
      <c r="E9" s="72" t="str">
        <f>STUDENT!F11</f>
        <v>จันจิรา</v>
      </c>
      <c r="F9" s="278" t="str">
        <f>STUDENT!G11</f>
        <v>สงวนการ</v>
      </c>
      <c r="G9" s="27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1</v>
      </c>
      <c r="B10" s="73">
        <f>STUDENT!D12</f>
        <v>19</v>
      </c>
      <c r="C10" s="43" t="str">
        <f>STUDENT!B12</f>
        <v>07638</v>
      </c>
      <c r="D10" s="74" t="str">
        <f>STUDENT!E12</f>
        <v>ด.ญ.</v>
      </c>
      <c r="E10" s="75" t="str">
        <f>STUDENT!F12</f>
        <v>ทิฆัมพร</v>
      </c>
      <c r="F10" s="255" t="str">
        <f>STUDENT!G12</f>
        <v>เชียรแก้ว</v>
      </c>
      <c r="G10" s="256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1</v>
      </c>
      <c r="B11" s="73">
        <f>STUDENT!D13</f>
        <v>21</v>
      </c>
      <c r="C11" s="49" t="str">
        <f>STUDENT!B13</f>
        <v>07640</v>
      </c>
      <c r="D11" s="74" t="str">
        <f>STUDENT!E13</f>
        <v>ด.ญ.</v>
      </c>
      <c r="E11" s="75" t="str">
        <f>STUDENT!F13</f>
        <v>นันธิตา</v>
      </c>
      <c r="F11" s="255" t="str">
        <f>STUDENT!G13</f>
        <v>จันทร์นวล</v>
      </c>
      <c r="G11" s="256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1</v>
      </c>
      <c r="B12" s="73">
        <f>STUDENT!D14</f>
        <v>22</v>
      </c>
      <c r="C12" s="43" t="str">
        <f>STUDENT!B14</f>
        <v>07641</v>
      </c>
      <c r="D12" s="74" t="str">
        <f>STUDENT!E14</f>
        <v>ด.ญ.</v>
      </c>
      <c r="E12" s="75" t="str">
        <f>STUDENT!F14</f>
        <v>พิมพ์รวินท์</v>
      </c>
      <c r="F12" s="255" t="str">
        <f>STUDENT!G14</f>
        <v>โสภีพันธ์</v>
      </c>
      <c r="G12" s="256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1</v>
      </c>
      <c r="B13" s="73">
        <f>STUDENT!D15</f>
        <v>23</v>
      </c>
      <c r="C13" s="49" t="str">
        <f>STUDENT!B15</f>
        <v>07643</v>
      </c>
      <c r="D13" s="74" t="str">
        <f>STUDENT!E15</f>
        <v>ด.ญ.</v>
      </c>
      <c r="E13" s="75" t="str">
        <f>STUDENT!G15</f>
        <v>สุขพิทักษ์</v>
      </c>
      <c r="F13" s="255" t="str">
        <f>STUDENT!F15</f>
        <v>รุ่งทิวา</v>
      </c>
      <c r="G13" s="256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1</v>
      </c>
      <c r="B14" s="73">
        <f>STUDENT!D16</f>
        <v>24</v>
      </c>
      <c r="C14" s="43" t="str">
        <f>STUDENT!B16</f>
        <v>07644</v>
      </c>
      <c r="D14" s="74" t="str">
        <f>STUDENT!E16</f>
        <v>ด.ญ.</v>
      </c>
      <c r="E14" s="75" t="str">
        <f>STUDENT!F16</f>
        <v>สิริญากร</v>
      </c>
      <c r="F14" s="255" t="str">
        <f>STUDENT!G16</f>
        <v>ปานแก้ว</v>
      </c>
      <c r="G14" s="256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1</v>
      </c>
      <c r="B15" s="73">
        <f>STUDENT!D17</f>
        <v>26</v>
      </c>
      <c r="C15" s="49" t="str">
        <f>STUDENT!B17</f>
        <v>07646</v>
      </c>
      <c r="D15" s="74" t="str">
        <f>STUDENT!E17</f>
        <v>ด.ญ.</v>
      </c>
      <c r="E15" s="75" t="str">
        <f>STUDENT!F17</f>
        <v>อาลาเดีย</v>
      </c>
      <c r="F15" s="255" t="str">
        <f>STUDENT!G17</f>
        <v>หวังโสะ</v>
      </c>
      <c r="G15" s="256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1</v>
      </c>
      <c r="B16" s="73">
        <f>STUDENT!D18</f>
        <v>27</v>
      </c>
      <c r="C16" s="43" t="str">
        <f>STUDENT!B18</f>
        <v>07748</v>
      </c>
      <c r="D16" s="74" t="str">
        <f>STUDENT!E18</f>
        <v>ด.ญ.</v>
      </c>
      <c r="E16" s="75" t="str">
        <f>STUDENT!F18</f>
        <v>สุภัสรา</v>
      </c>
      <c r="F16" s="255" t="str">
        <f>STUDENT!G18</f>
        <v>ทองแก้ว</v>
      </c>
      <c r="G16" s="256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2</v>
      </c>
      <c r="B17" s="73">
        <f>STUDENT!D19</f>
        <v>13</v>
      </c>
      <c r="C17" s="43" t="str">
        <f>STUDENT!B19</f>
        <v>07659</v>
      </c>
      <c r="D17" s="201" t="str">
        <f>STUDENT!E19</f>
        <v>ด.ญ.</v>
      </c>
      <c r="E17" s="202" t="str">
        <f>STUDENT!F19</f>
        <v>กฤติมา</v>
      </c>
      <c r="F17" s="255" t="str">
        <f>STUDENT!G19</f>
        <v>ป้อมสะอาด</v>
      </c>
      <c r="G17" s="256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2</v>
      </c>
      <c r="B18" s="73">
        <f>STUDENT!D20</f>
        <v>14</v>
      </c>
      <c r="C18" s="43" t="str">
        <f>STUDENT!B20</f>
        <v>07660</v>
      </c>
      <c r="D18" s="201" t="str">
        <f>STUDENT!E20</f>
        <v>ด.ญ.</v>
      </c>
      <c r="E18" s="202" t="str">
        <f>STUDENT!F20</f>
        <v>กานต์มณี</v>
      </c>
      <c r="F18" s="255" t="str">
        <f>STUDENT!G20</f>
        <v>อมรวัฒน์</v>
      </c>
      <c r="G18" s="256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2</v>
      </c>
      <c r="B19" s="73">
        <f>STUDENT!D21</f>
        <v>16</v>
      </c>
      <c r="C19" s="43" t="str">
        <f>STUDENT!B21</f>
        <v>07663</v>
      </c>
      <c r="D19" s="201" t="str">
        <f>STUDENT!E21</f>
        <v>ด.ญ.</v>
      </c>
      <c r="E19" s="202" t="str">
        <f>STUDENT!F21</f>
        <v>นัทธมน</v>
      </c>
      <c r="F19" s="255" t="str">
        <f>STUDENT!G21</f>
        <v>บุญพิพัฒน์</v>
      </c>
      <c r="G19" s="256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2</v>
      </c>
      <c r="B20" s="73">
        <f>STUDENT!D22</f>
        <v>22</v>
      </c>
      <c r="C20" s="43" t="str">
        <f>STUDENT!B22</f>
        <v>07669</v>
      </c>
      <c r="D20" s="201" t="str">
        <f>STUDENT!E22</f>
        <v>ด.ญ.</v>
      </c>
      <c r="E20" s="202" t="str">
        <f>STUDENT!F22</f>
        <v>สิรินทรา</v>
      </c>
      <c r="F20" s="255" t="str">
        <f>STUDENT!G22</f>
        <v>ศิริอักษร</v>
      </c>
      <c r="G20" s="256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/>
      <c r="B21" s="73"/>
      <c r="C21" s="43"/>
      <c r="D21" s="206"/>
      <c r="E21" s="207"/>
      <c r="F21" s="255"/>
      <c r="G21" s="256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/>
      <c r="B22" s="73"/>
      <c r="C22" s="43"/>
      <c r="D22" s="201"/>
      <c r="E22" s="202"/>
      <c r="F22" s="255"/>
      <c r="G22" s="256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/>
      <c r="B23" s="73"/>
      <c r="C23" s="43"/>
      <c r="D23" s="201"/>
      <c r="E23" s="202"/>
      <c r="F23" s="255"/>
      <c r="G23" s="256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/>
      <c r="B24" s="73"/>
      <c r="C24" s="43"/>
      <c r="D24" s="201"/>
      <c r="E24" s="202"/>
      <c r="F24" s="255"/>
      <c r="G24" s="256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/>
      <c r="B25" s="73"/>
      <c r="C25" s="43"/>
      <c r="D25" s="201"/>
      <c r="E25" s="202"/>
      <c r="F25" s="255"/>
      <c r="G25" s="256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/>
      <c r="B26" s="73"/>
      <c r="C26" s="43"/>
      <c r="D26" s="203"/>
      <c r="E26" s="204"/>
      <c r="F26" s="255"/>
      <c r="G26" s="256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/>
      <c r="B27" s="73"/>
      <c r="C27" s="43"/>
      <c r="D27" s="203"/>
      <c r="E27" s="204"/>
      <c r="F27" s="255"/>
      <c r="G27" s="256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/>
      <c r="B28" s="73"/>
      <c r="C28" s="43"/>
      <c r="D28" s="203"/>
      <c r="E28" s="204"/>
      <c r="F28" s="255"/>
      <c r="G28" s="256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/>
      <c r="B29" s="73"/>
      <c r="C29" s="49"/>
      <c r="D29" s="74"/>
      <c r="E29" s="75"/>
      <c r="F29" s="255"/>
      <c r="G29" s="256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/>
      <c r="B30" s="73"/>
      <c r="C30" s="49"/>
      <c r="D30" s="199"/>
      <c r="E30" s="200"/>
      <c r="F30" s="255"/>
      <c r="G30" s="256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/>
      <c r="B31" s="73"/>
      <c r="C31" s="49"/>
      <c r="D31" s="199"/>
      <c r="E31" s="200"/>
      <c r="F31" s="255"/>
      <c r="G31" s="256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3"/>
      <c r="C32" s="49"/>
      <c r="D32" s="199"/>
      <c r="E32" s="200"/>
      <c r="F32" s="255"/>
      <c r="G32" s="256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9"/>
      <c r="D33" s="199"/>
      <c r="E33" s="200"/>
      <c r="F33" s="255"/>
      <c r="G33" s="256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9"/>
      <c r="D34" s="199"/>
      <c r="E34" s="200"/>
      <c r="F34" s="255"/>
      <c r="G34" s="256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199"/>
      <c r="E35" s="200"/>
      <c r="F35" s="255"/>
      <c r="G35" s="256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99"/>
      <c r="E36" s="200"/>
      <c r="F36" s="255"/>
      <c r="G36" s="256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92"/>
      <c r="E37" s="193"/>
      <c r="F37" s="255"/>
      <c r="G37" s="256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92"/>
      <c r="E38" s="193"/>
      <c r="F38" s="255"/>
      <c r="G38" s="256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87"/>
      <c r="E39" s="188"/>
      <c r="F39" s="255"/>
      <c r="G39" s="256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87"/>
      <c r="E40" s="188"/>
      <c r="F40" s="255"/>
      <c r="G40" s="256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87"/>
      <c r="E41" s="188"/>
      <c r="F41" s="255"/>
      <c r="G41" s="256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2"/>
      <c r="E42" s="183"/>
      <c r="F42" s="255"/>
      <c r="G42" s="256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55"/>
      <c r="G43" s="256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55"/>
      <c r="G44" s="256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66"/>
      <c r="E45" s="167"/>
      <c r="F45" s="255"/>
      <c r="G45" s="256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66"/>
      <c r="E46" s="167"/>
      <c r="F46" s="255"/>
      <c r="G46" s="256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66"/>
      <c r="E47" s="167"/>
      <c r="F47" s="255"/>
      <c r="G47" s="256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0" workbookViewId="0">
      <selection activeCell="A21" sqref="A21:E22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0" t="s">
        <v>61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80"/>
      <c r="U1" s="280"/>
      <c r="V1" s="280"/>
      <c r="W1" s="280"/>
      <c r="X1" s="280"/>
      <c r="Y1" s="280"/>
      <c r="Z1" s="280"/>
      <c r="AA1" s="280"/>
      <c r="AB1" s="280"/>
      <c r="AC1" s="280" t="s">
        <v>54</v>
      </c>
      <c r="AD1" s="280"/>
      <c r="AE1" s="233">
        <v>4</v>
      </c>
      <c r="AF1" s="233"/>
    </row>
    <row r="2" spans="1:37" ht="22.15" customHeight="1" x14ac:dyDescent="0.55000000000000004">
      <c r="A2" s="285" t="s">
        <v>53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</row>
    <row r="3" spans="1:37" ht="22.15" customHeight="1" x14ac:dyDescent="0.55000000000000004">
      <c r="A3" s="287" t="s">
        <v>1</v>
      </c>
      <c r="B3" s="287"/>
      <c r="C3" s="281" t="str">
        <f>Time1!C3</f>
        <v>ง23202</v>
      </c>
      <c r="D3" s="281"/>
      <c r="E3" s="281"/>
      <c r="F3" s="281"/>
      <c r="G3" s="281"/>
      <c r="H3" s="286" t="s">
        <v>0</v>
      </c>
      <c r="I3" s="286"/>
      <c r="J3" s="286"/>
      <c r="K3" s="286"/>
      <c r="L3" s="286"/>
      <c r="M3" s="281" t="str">
        <f>Time1!F3</f>
        <v>การถนอมอาหาร</v>
      </c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6" t="s">
        <v>47</v>
      </c>
      <c r="AC3" s="286"/>
      <c r="AD3" s="286" t="str">
        <f>Time1!X3</f>
        <v>3</v>
      </c>
      <c r="AE3" s="286"/>
      <c r="AF3" s="286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91" t="s">
        <v>8</v>
      </c>
      <c r="B5" s="61" t="s">
        <v>49</v>
      </c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307"/>
      <c r="S5" s="308"/>
      <c r="T5" s="308"/>
      <c r="U5" s="308"/>
      <c r="V5" s="309"/>
      <c r="W5" s="307"/>
      <c r="X5" s="308"/>
      <c r="Y5" s="308"/>
      <c r="Z5" s="308"/>
      <c r="AA5" s="309"/>
      <c r="AB5" s="268"/>
      <c r="AC5" s="268"/>
      <c r="AD5" s="268"/>
      <c r="AE5" s="268"/>
      <c r="AF5" s="268"/>
      <c r="AG5" s="295" t="s">
        <v>55</v>
      </c>
      <c r="AH5" s="296"/>
      <c r="AI5" s="296"/>
      <c r="AJ5" s="296"/>
      <c r="AK5" s="297"/>
    </row>
    <row r="6" spans="1:37" ht="21" customHeight="1" x14ac:dyDescent="0.55000000000000004">
      <c r="A6" s="293"/>
      <c r="B6" s="63" t="s">
        <v>50</v>
      </c>
      <c r="C6" s="282"/>
      <c r="D6" s="283"/>
      <c r="E6" s="283"/>
      <c r="F6" s="283"/>
      <c r="G6" s="284"/>
      <c r="H6" s="282"/>
      <c r="I6" s="283"/>
      <c r="J6" s="283"/>
      <c r="K6" s="283"/>
      <c r="L6" s="284"/>
      <c r="M6" s="282"/>
      <c r="N6" s="283"/>
      <c r="O6" s="283"/>
      <c r="P6" s="283"/>
      <c r="Q6" s="284"/>
      <c r="R6" s="304"/>
      <c r="S6" s="283"/>
      <c r="T6" s="283"/>
      <c r="U6" s="283"/>
      <c r="V6" s="284"/>
      <c r="W6" s="304"/>
      <c r="X6" s="283"/>
      <c r="Y6" s="283"/>
      <c r="Z6" s="283"/>
      <c r="AA6" s="284"/>
      <c r="AB6" s="304"/>
      <c r="AC6" s="283"/>
      <c r="AD6" s="283"/>
      <c r="AE6" s="283"/>
      <c r="AF6" s="284"/>
      <c r="AG6" s="298" t="s">
        <v>56</v>
      </c>
      <c r="AH6" s="300" t="s">
        <v>57</v>
      </c>
      <c r="AI6" s="300" t="s">
        <v>58</v>
      </c>
      <c r="AJ6" s="300" t="s">
        <v>153</v>
      </c>
      <c r="AK6" s="5" t="s">
        <v>63</v>
      </c>
    </row>
    <row r="7" spans="1:37" ht="21" customHeight="1" x14ac:dyDescent="0.55000000000000004">
      <c r="A7" s="293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5"/>
      <c r="AH7" s="306"/>
      <c r="AI7" s="306"/>
      <c r="AJ7" s="303"/>
      <c r="AK7" s="18" t="s">
        <v>59</v>
      </c>
    </row>
    <row r="8" spans="1:37" ht="21" customHeight="1" thickBot="1" x14ac:dyDescent="0.6">
      <c r="A8" s="294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0"/>
      <c r="W8" s="66"/>
      <c r="X8" s="66"/>
      <c r="Y8" s="66"/>
      <c r="Z8" s="67"/>
      <c r="AA8" s="67"/>
      <c r="AB8" s="66"/>
      <c r="AC8" s="66"/>
      <c r="AD8" s="66"/>
      <c r="AE8" s="67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1">
        <f>Time1!B9</f>
        <v>17</v>
      </c>
      <c r="B9" s="112" t="str">
        <f>Time1!E9</f>
        <v>จันจิรา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1">
        <f>Time1!B10</f>
        <v>19</v>
      </c>
      <c r="B10" s="112" t="str">
        <f>Time1!E10</f>
        <v>ทิฆัมพร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1">
        <f>Time1!B11</f>
        <v>21</v>
      </c>
      <c r="B11" s="112" t="str">
        <f>Time1!E11</f>
        <v>นันธิตา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1">
        <f>Time1!B12</f>
        <v>22</v>
      </c>
      <c r="B12" s="112" t="str">
        <f>Time1!E12</f>
        <v>พิมพ์รวินท์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1">
        <f>Time1!B13</f>
        <v>23</v>
      </c>
      <c r="B13" s="112" t="str">
        <f>Time1!E13</f>
        <v>สุขพิทักษ์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1">
        <f>Time1!B14</f>
        <v>24</v>
      </c>
      <c r="B14" s="112" t="str">
        <f>Time1!E14</f>
        <v>สิริญากร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1">
        <f>Time1!B15</f>
        <v>26</v>
      </c>
      <c r="B15" s="112" t="str">
        <f>Time1!E15</f>
        <v>อาลาเดีย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1">
        <f>Time1!B16</f>
        <v>27</v>
      </c>
      <c r="B16" s="112" t="str">
        <f>Time1!E16</f>
        <v>สุภัสรา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1">
        <f>Time1!B17</f>
        <v>13</v>
      </c>
      <c r="B17" s="112" t="str">
        <f>Time1!E17</f>
        <v>กฤติมา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1">
        <f>Time1!B18</f>
        <v>14</v>
      </c>
      <c r="B18" s="112" t="str">
        <f>Time1!E18</f>
        <v>กานต์มณี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1">
        <f>Time1!B19</f>
        <v>16</v>
      </c>
      <c r="B19" s="112" t="str">
        <f>Time1!E19</f>
        <v>นัทธมน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1">
        <f>Time1!B20</f>
        <v>22</v>
      </c>
      <c r="B20" s="112" t="str">
        <f>Time1!E20</f>
        <v>สิรินทรา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1"/>
      <c r="B21" s="112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ref="AG21:AG26" si="5">COUNTIF(C21:AF21,"ข")*1</f>
        <v>0</v>
      </c>
      <c r="AH21" s="4">
        <f t="shared" ref="AH21:AH26" si="6">COUNTIF(C21:AG21,"ล")*1</f>
        <v>0</v>
      </c>
      <c r="AI21" s="4">
        <f t="shared" ref="AI21:AI26" si="7">COUNTIF(C21:AH21,"ป")*1</f>
        <v>0</v>
      </c>
      <c r="AJ21" s="4">
        <f t="shared" ref="AJ21:AJ26" si="8">COUNTIF(C21:AI21,"น")*1</f>
        <v>0</v>
      </c>
      <c r="AK21" s="4">
        <f t="shared" ref="AK21:AK26" si="9">SUM(C21:AF21)</f>
        <v>0</v>
      </c>
    </row>
    <row r="22" spans="1:37" ht="19.899999999999999" customHeight="1" x14ac:dyDescent="0.55000000000000004">
      <c r="A22" s="111"/>
      <c r="B22" s="112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5"/>
        <v>0</v>
      </c>
      <c r="AH22" s="4">
        <f t="shared" si="6"/>
        <v>0</v>
      </c>
      <c r="AI22" s="4">
        <f t="shared" si="7"/>
        <v>0</v>
      </c>
      <c r="AJ22" s="4">
        <f t="shared" si="8"/>
        <v>0</v>
      </c>
      <c r="AK22" s="4">
        <f t="shared" si="9"/>
        <v>0</v>
      </c>
    </row>
    <row r="23" spans="1:37" ht="19.899999999999999" customHeight="1" x14ac:dyDescent="0.55000000000000004">
      <c r="A23" s="111"/>
      <c r="B23" s="112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5"/>
        <v>0</v>
      </c>
      <c r="AH23" s="4">
        <f t="shared" si="6"/>
        <v>0</v>
      </c>
      <c r="AI23" s="4">
        <f t="shared" si="7"/>
        <v>0</v>
      </c>
      <c r="AJ23" s="4">
        <f t="shared" si="8"/>
        <v>0</v>
      </c>
      <c r="AK23" s="4">
        <f t="shared" si="9"/>
        <v>0</v>
      </c>
    </row>
    <row r="24" spans="1:37" ht="19.899999999999999" customHeight="1" x14ac:dyDescent="0.55000000000000004">
      <c r="A24" s="111"/>
      <c r="B24" s="112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5"/>
        <v>0</v>
      </c>
      <c r="AH24" s="4">
        <f t="shared" si="6"/>
        <v>0</v>
      </c>
      <c r="AI24" s="4">
        <f t="shared" si="7"/>
        <v>0</v>
      </c>
      <c r="AJ24" s="4">
        <f t="shared" si="8"/>
        <v>0</v>
      </c>
      <c r="AK24" s="4">
        <f t="shared" si="9"/>
        <v>0</v>
      </c>
    </row>
    <row r="25" spans="1:37" ht="19.899999999999999" customHeight="1" x14ac:dyDescent="0.55000000000000004">
      <c r="A25" s="111"/>
      <c r="B25" s="112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5"/>
        <v>0</v>
      </c>
      <c r="AH25" s="4">
        <f t="shared" si="6"/>
        <v>0</v>
      </c>
      <c r="AI25" s="4">
        <f t="shared" si="7"/>
        <v>0</v>
      </c>
      <c r="AJ25" s="4">
        <f t="shared" si="8"/>
        <v>0</v>
      </c>
      <c r="AK25" s="4">
        <f t="shared" si="9"/>
        <v>0</v>
      </c>
    </row>
    <row r="26" spans="1:37" ht="19.899999999999999" customHeight="1" x14ac:dyDescent="0.55000000000000004">
      <c r="A26" s="111"/>
      <c r="B26" s="112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5"/>
        <v>0</v>
      </c>
      <c r="AH26" s="4">
        <f t="shared" si="6"/>
        <v>0</v>
      </c>
      <c r="AI26" s="4">
        <f t="shared" si="7"/>
        <v>0</v>
      </c>
      <c r="AJ26" s="4">
        <f t="shared" si="8"/>
        <v>0</v>
      </c>
      <c r="AK26" s="4">
        <f t="shared" si="9"/>
        <v>0</v>
      </c>
    </row>
    <row r="27" spans="1:37" ht="19.899999999999999" customHeight="1" x14ac:dyDescent="0.55000000000000004">
      <c r="A27" s="111"/>
      <c r="B27" s="112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1"/>
      <c r="B28" s="112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1"/>
      <c r="B29" s="112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1"/>
      <c r="B30" s="112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1"/>
      <c r="B31" s="112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1"/>
      <c r="B32" s="112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1"/>
      <c r="B33" s="112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1"/>
      <c r="B34" s="112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10">SUM(C34:AF34)</f>
        <v>0</v>
      </c>
    </row>
    <row r="35" spans="1:37" ht="19.899999999999999" customHeight="1" x14ac:dyDescent="0.55000000000000004">
      <c r="A35" s="111"/>
      <c r="B35" s="112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1"/>
      <c r="B36" s="112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1"/>
      <c r="B37" s="11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1"/>
      <c r="B38" s="112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10"/>
        <v>0</v>
      </c>
    </row>
    <row r="39" spans="1:37" ht="19.899999999999999" customHeight="1" x14ac:dyDescent="0.55000000000000004">
      <c r="A39" s="111"/>
      <c r="B39" s="112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10"/>
        <v>0</v>
      </c>
    </row>
    <row r="40" spans="1:37" ht="19.899999999999999" customHeight="1" x14ac:dyDescent="0.55000000000000004">
      <c r="A40" s="111"/>
      <c r="B40" s="112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10"/>
        <v>0</v>
      </c>
    </row>
    <row r="41" spans="1:37" ht="19.899999999999999" customHeight="1" x14ac:dyDescent="0.55000000000000004">
      <c r="A41" s="111"/>
      <c r="B41" s="112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10"/>
        <v>0</v>
      </c>
    </row>
    <row r="42" spans="1:37" ht="19.899999999999999" customHeight="1" x14ac:dyDescent="0.55000000000000004">
      <c r="A42" s="111"/>
      <c r="B42" s="112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10"/>
        <v>0</v>
      </c>
    </row>
    <row r="43" spans="1:37" ht="19.899999999999999" customHeight="1" x14ac:dyDescent="0.55000000000000004">
      <c r="A43" s="111"/>
      <c r="B43" s="112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10"/>
        <v>0</v>
      </c>
    </row>
    <row r="44" spans="1:37" ht="19.899999999999999" customHeight="1" x14ac:dyDescent="0.55000000000000004">
      <c r="A44" s="111"/>
      <c r="B44" s="112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10"/>
        <v>0</v>
      </c>
    </row>
    <row r="45" spans="1:37" ht="21" customHeight="1" x14ac:dyDescent="0.55000000000000004">
      <c r="A45" s="111"/>
      <c r="B45" s="112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1"/>
      <c r="B46" s="11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1"/>
      <c r="B47" s="112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13" workbookViewId="0">
      <selection activeCell="A21" sqref="A21:E22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0" t="s">
        <v>61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80"/>
      <c r="U1" s="280"/>
      <c r="V1" s="280"/>
      <c r="W1" s="280"/>
      <c r="X1" s="280"/>
      <c r="Y1" s="280"/>
      <c r="Z1" s="280"/>
      <c r="AA1" s="280"/>
      <c r="AB1" s="280"/>
      <c r="AC1" s="280" t="s">
        <v>54</v>
      </c>
      <c r="AD1" s="280"/>
      <c r="AE1" s="233">
        <v>5</v>
      </c>
      <c r="AF1" s="233"/>
    </row>
    <row r="2" spans="1:37" ht="22.15" customHeight="1" x14ac:dyDescent="0.55000000000000004">
      <c r="A2" s="285" t="s">
        <v>53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</row>
    <row r="3" spans="1:37" ht="22.15" customHeight="1" x14ac:dyDescent="0.55000000000000004">
      <c r="A3" s="287" t="s">
        <v>1</v>
      </c>
      <c r="B3" s="287"/>
      <c r="C3" s="281" t="str">
        <f>Time1!C3</f>
        <v>ง23202</v>
      </c>
      <c r="D3" s="281"/>
      <c r="E3" s="281"/>
      <c r="F3" s="281"/>
      <c r="G3" s="281"/>
      <c r="H3" s="286" t="s">
        <v>0</v>
      </c>
      <c r="I3" s="286"/>
      <c r="J3" s="286"/>
      <c r="K3" s="286"/>
      <c r="L3" s="286"/>
      <c r="M3" s="281" t="str">
        <f>Time1!F3</f>
        <v>การถนอมอาหาร</v>
      </c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6" t="s">
        <v>47</v>
      </c>
      <c r="AC3" s="286"/>
      <c r="AD3" s="286" t="str">
        <f>Time1!X3</f>
        <v>3</v>
      </c>
      <c r="AE3" s="286"/>
      <c r="AF3" s="286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91" t="s">
        <v>8</v>
      </c>
      <c r="B5" s="61" t="s">
        <v>49</v>
      </c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307"/>
      <c r="S5" s="308"/>
      <c r="T5" s="308"/>
      <c r="U5" s="308"/>
      <c r="V5" s="309"/>
      <c r="W5" s="307"/>
      <c r="X5" s="308"/>
      <c r="Y5" s="308"/>
      <c r="Z5" s="308"/>
      <c r="AA5" s="309"/>
      <c r="AB5" s="268"/>
      <c r="AC5" s="268"/>
      <c r="AD5" s="268"/>
      <c r="AE5" s="268"/>
      <c r="AF5" s="268"/>
      <c r="AG5" s="296" t="s">
        <v>55</v>
      </c>
      <c r="AH5" s="296"/>
      <c r="AI5" s="296"/>
      <c r="AJ5" s="296"/>
      <c r="AK5" s="296"/>
    </row>
    <row r="6" spans="1:37" ht="21" customHeight="1" x14ac:dyDescent="0.55000000000000004">
      <c r="A6" s="293"/>
      <c r="B6" s="63" t="s">
        <v>50</v>
      </c>
      <c r="C6" s="304"/>
      <c r="D6" s="283"/>
      <c r="E6" s="283"/>
      <c r="F6" s="283"/>
      <c r="G6" s="284"/>
      <c r="H6" s="304"/>
      <c r="I6" s="283"/>
      <c r="J6" s="283"/>
      <c r="K6" s="283"/>
      <c r="L6" s="284"/>
      <c r="M6" s="304"/>
      <c r="N6" s="283"/>
      <c r="O6" s="283"/>
      <c r="P6" s="283"/>
      <c r="Q6" s="284"/>
      <c r="R6" s="304"/>
      <c r="S6" s="283"/>
      <c r="T6" s="283"/>
      <c r="U6" s="283"/>
      <c r="V6" s="284"/>
      <c r="W6" s="304"/>
      <c r="X6" s="283"/>
      <c r="Y6" s="283"/>
      <c r="Z6" s="283"/>
      <c r="AA6" s="284"/>
      <c r="AB6" s="304"/>
      <c r="AC6" s="283"/>
      <c r="AD6" s="283"/>
      <c r="AE6" s="283"/>
      <c r="AF6" s="284"/>
      <c r="AG6" s="298" t="s">
        <v>56</v>
      </c>
      <c r="AH6" s="300" t="s">
        <v>57</v>
      </c>
      <c r="AI6" s="300" t="s">
        <v>58</v>
      </c>
      <c r="AJ6" s="300" t="s">
        <v>153</v>
      </c>
      <c r="AK6" s="13" t="s">
        <v>63</v>
      </c>
    </row>
    <row r="7" spans="1:37" ht="21" customHeight="1" x14ac:dyDescent="0.55000000000000004">
      <c r="A7" s="293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5"/>
      <c r="AH7" s="306"/>
      <c r="AI7" s="306"/>
      <c r="AJ7" s="303"/>
      <c r="AK7" s="18" t="s">
        <v>59</v>
      </c>
    </row>
    <row r="8" spans="1:37" ht="21" customHeight="1" thickBot="1" x14ac:dyDescent="0.6">
      <c r="A8" s="294"/>
      <c r="B8" s="66" t="s">
        <v>52</v>
      </c>
      <c r="C8" s="66"/>
      <c r="D8" s="66"/>
      <c r="E8" s="66"/>
      <c r="F8" s="113"/>
      <c r="G8" s="113"/>
      <c r="H8" s="66"/>
      <c r="I8" s="66"/>
      <c r="J8" s="66"/>
      <c r="K8" s="114"/>
      <c r="L8" s="114"/>
      <c r="M8" s="66"/>
      <c r="N8" s="66"/>
      <c r="O8" s="66"/>
      <c r="P8" s="114"/>
      <c r="Q8" s="114"/>
      <c r="R8" s="66"/>
      <c r="S8" s="66"/>
      <c r="T8" s="66"/>
      <c r="U8" s="114"/>
      <c r="V8" s="114"/>
      <c r="W8" s="66"/>
      <c r="X8" s="66"/>
      <c r="Y8" s="66"/>
      <c r="Z8" s="114"/>
      <c r="AA8" s="114"/>
      <c r="AB8" s="114"/>
      <c r="AC8" s="114"/>
      <c r="AD8" s="114"/>
      <c r="AE8" s="110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1">
        <f>Time1!B9</f>
        <v>17</v>
      </c>
      <c r="B9" s="112" t="str">
        <f>Time1!E9</f>
        <v>จันจิรา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2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1">
        <f>Time1!B10</f>
        <v>19</v>
      </c>
      <c r="B10" s="112" t="str">
        <f>Time1!E10</f>
        <v>ทิฆัมพร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1">
        <f>Time1!B11</f>
        <v>21</v>
      </c>
      <c r="B11" s="112" t="str">
        <f>Time1!E11</f>
        <v>นันธิตา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1">
        <f>Time1!B12</f>
        <v>22</v>
      </c>
      <c r="B12" s="112" t="str">
        <f>Time1!E12</f>
        <v>พิมพ์รวินท์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1">
        <f>Time1!B13</f>
        <v>23</v>
      </c>
      <c r="B13" s="112" t="str">
        <f>Time1!E13</f>
        <v>สุขพิทักษ์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1">
        <f>Time1!B14</f>
        <v>24</v>
      </c>
      <c r="B14" s="112" t="str">
        <f>Time1!E14</f>
        <v>สิริญากร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1">
        <f>Time1!B15</f>
        <v>26</v>
      </c>
      <c r="B15" s="112" t="str">
        <f>Time1!E15</f>
        <v>อาลาเดีย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1">
        <f>Time1!B16</f>
        <v>27</v>
      </c>
      <c r="B16" s="112" t="str">
        <f>Time1!E16</f>
        <v>สุภัสรา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1">
        <f>Time1!B17</f>
        <v>13</v>
      </c>
      <c r="B17" s="112" t="str">
        <f>Time1!E17</f>
        <v>กฤติมา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1">
        <f>Time1!B18</f>
        <v>14</v>
      </c>
      <c r="B18" s="112" t="str">
        <f>Time1!E18</f>
        <v>กานต์มณี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1">
        <f>Time1!B19</f>
        <v>16</v>
      </c>
      <c r="B19" s="112" t="str">
        <f>Time1!E19</f>
        <v>นัทธมน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1">
        <f>Time1!B20</f>
        <v>22</v>
      </c>
      <c r="B20" s="112" t="str">
        <f>Time1!E20</f>
        <v>สิรินทรา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1"/>
      <c r="B21" s="112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1"/>
      <c r="B22" s="112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1"/>
      <c r="B23" s="112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1"/>
      <c r="B24" s="112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1"/>
      <c r="B25" s="112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1"/>
      <c r="B26" s="112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1"/>
      <c r="B27" s="112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1"/>
      <c r="B28" s="112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1"/>
      <c r="B29" s="112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1"/>
      <c r="B30" s="112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1"/>
      <c r="B31" s="112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1"/>
      <c r="B32" s="112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1"/>
      <c r="B33" s="112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1"/>
      <c r="B34" s="112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1"/>
      <c r="B35" s="112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1"/>
      <c r="B36" s="112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1"/>
      <c r="B37" s="112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1"/>
      <c r="B38" s="112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1"/>
      <c r="B39" s="112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1"/>
      <c r="B40" s="112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1"/>
      <c r="B41" s="112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1"/>
      <c r="B42" s="112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1"/>
      <c r="B43" s="112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1"/>
      <c r="B44" s="112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1"/>
      <c r="B45" s="112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1"/>
      <c r="B46" s="112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1"/>
      <c r="B47" s="112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13" workbookViewId="0">
      <selection activeCell="A21" sqref="A21:D22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80" t="s">
        <v>61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80"/>
      <c r="U1" s="280"/>
      <c r="V1" s="280"/>
      <c r="W1" s="280"/>
      <c r="X1" s="280"/>
      <c r="Y1" s="280"/>
      <c r="Z1" s="115"/>
      <c r="AA1" s="115" t="s">
        <v>54</v>
      </c>
      <c r="AB1" s="109">
        <v>6</v>
      </c>
    </row>
    <row r="2" spans="1:28" ht="21" customHeight="1" x14ac:dyDescent="0.55000000000000004">
      <c r="A2" s="285" t="s">
        <v>62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</row>
    <row r="3" spans="1:28" ht="21" customHeight="1" x14ac:dyDescent="0.55000000000000004">
      <c r="A3" s="287" t="s">
        <v>1</v>
      </c>
      <c r="B3" s="287"/>
      <c r="C3" s="281" t="str">
        <f>Time1!C3</f>
        <v>ง23202</v>
      </c>
      <c r="D3" s="317"/>
      <c r="E3" s="317"/>
      <c r="F3" s="317"/>
      <c r="G3" s="317"/>
      <c r="H3" s="286" t="s">
        <v>0</v>
      </c>
      <c r="I3" s="318"/>
      <c r="J3" s="318"/>
      <c r="K3" s="318"/>
      <c r="L3" s="318"/>
      <c r="M3" s="281" t="str">
        <f>Time1!F3</f>
        <v>การถนอมอาหาร</v>
      </c>
      <c r="N3" s="317"/>
      <c r="O3" s="317"/>
      <c r="P3" s="317"/>
      <c r="Q3" s="317"/>
      <c r="R3" s="317"/>
      <c r="S3" s="317"/>
      <c r="T3" s="317"/>
      <c r="U3" s="317"/>
      <c r="V3" s="317"/>
      <c r="W3" s="317"/>
      <c r="X3" s="317"/>
      <c r="Y3" s="317"/>
      <c r="Z3" s="116"/>
      <c r="AA3" s="117" t="s">
        <v>47</v>
      </c>
      <c r="AB3" s="118" t="str">
        <f>Time1!X3</f>
        <v>3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91" t="s">
        <v>8</v>
      </c>
      <c r="B5" s="61" t="s">
        <v>49</v>
      </c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307"/>
      <c r="S5" s="308"/>
      <c r="T5" s="308"/>
      <c r="U5" s="308"/>
      <c r="V5" s="316"/>
      <c r="W5" s="308" t="s">
        <v>55</v>
      </c>
      <c r="X5" s="308"/>
      <c r="Y5" s="308"/>
      <c r="Z5" s="308"/>
      <c r="AA5" s="308"/>
      <c r="AB5" s="309"/>
    </row>
    <row r="6" spans="1:28" ht="21" customHeight="1" x14ac:dyDescent="0.55000000000000004">
      <c r="A6" s="293"/>
      <c r="B6" s="63" t="s">
        <v>50</v>
      </c>
      <c r="C6" s="304"/>
      <c r="D6" s="283"/>
      <c r="E6" s="283"/>
      <c r="F6" s="283"/>
      <c r="G6" s="284"/>
      <c r="H6" s="304"/>
      <c r="I6" s="283"/>
      <c r="J6" s="283"/>
      <c r="K6" s="283"/>
      <c r="L6" s="284"/>
      <c r="M6" s="304"/>
      <c r="N6" s="283"/>
      <c r="O6" s="283"/>
      <c r="P6" s="283"/>
      <c r="Q6" s="284"/>
      <c r="R6" s="304"/>
      <c r="S6" s="283"/>
      <c r="T6" s="283"/>
      <c r="U6" s="283"/>
      <c r="V6" s="284"/>
      <c r="W6" s="314" t="s">
        <v>56</v>
      </c>
      <c r="X6" s="310" t="s">
        <v>57</v>
      </c>
      <c r="Y6" s="310" t="s">
        <v>58</v>
      </c>
      <c r="Z6" s="310" t="s">
        <v>153</v>
      </c>
      <c r="AA6" s="119" t="s">
        <v>63</v>
      </c>
      <c r="AB6" s="312" t="s">
        <v>60</v>
      </c>
    </row>
    <row r="7" spans="1:28" ht="21" customHeight="1" x14ac:dyDescent="0.55000000000000004">
      <c r="A7" s="293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15"/>
      <c r="X7" s="311"/>
      <c r="Y7" s="311"/>
      <c r="Z7" s="311"/>
      <c r="AA7" s="120" t="s">
        <v>59</v>
      </c>
      <c r="AB7" s="312"/>
    </row>
    <row r="8" spans="1:28" ht="21" customHeight="1" thickBot="1" x14ac:dyDescent="0.6">
      <c r="A8" s="294"/>
      <c r="B8" s="66" t="s">
        <v>52</v>
      </c>
      <c r="C8" s="121"/>
      <c r="D8" s="121"/>
      <c r="E8" s="66"/>
      <c r="F8" s="66"/>
      <c r="G8" s="66"/>
      <c r="H8" s="66"/>
      <c r="I8" s="66"/>
      <c r="J8" s="67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22"/>
      <c r="W8" s="123"/>
      <c r="X8" s="123"/>
      <c r="Y8" s="123"/>
      <c r="Z8" s="123"/>
      <c r="AA8" s="124"/>
      <c r="AB8" s="313"/>
    </row>
    <row r="9" spans="1:28" ht="19.899999999999999" customHeight="1" x14ac:dyDescent="0.55000000000000004">
      <c r="A9" s="125">
        <f>Time1!B9</f>
        <v>17</v>
      </c>
      <c r="B9" s="126" t="str">
        <f>Time1!E9</f>
        <v>จันจิรา</v>
      </c>
      <c r="C9" s="126"/>
      <c r="D9" s="126"/>
      <c r="E9" s="69"/>
      <c r="F9" s="69"/>
      <c r="G9" s="69"/>
      <c r="H9" s="69"/>
      <c r="I9" s="69"/>
      <c r="J9" s="69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7"/>
      <c r="W9" s="134"/>
      <c r="X9" s="135"/>
      <c r="Y9" s="135"/>
      <c r="Z9" s="135"/>
      <c r="AA9" s="128"/>
      <c r="AB9" s="129"/>
    </row>
    <row r="10" spans="1:28" ht="19.899999999999999" customHeight="1" x14ac:dyDescent="0.55000000000000004">
      <c r="A10" s="130">
        <f>Time1!B10</f>
        <v>19</v>
      </c>
      <c r="B10" s="52" t="str">
        <f>Time1!E10</f>
        <v>ทิฆัมพร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1"/>
      <c r="W10" s="132"/>
      <c r="X10" s="43"/>
      <c r="Y10" s="43"/>
      <c r="Z10" s="43"/>
      <c r="AA10" s="136"/>
      <c r="AB10" s="133"/>
    </row>
    <row r="11" spans="1:28" ht="19.899999999999999" customHeight="1" x14ac:dyDescent="0.55000000000000004">
      <c r="A11" s="130">
        <f>Time1!B11</f>
        <v>21</v>
      </c>
      <c r="B11" s="52" t="str">
        <f>Time1!E11</f>
        <v>นันธิตา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1"/>
      <c r="W11" s="132"/>
      <c r="X11" s="43"/>
      <c r="Y11" s="43"/>
      <c r="Z11" s="43"/>
      <c r="AA11" s="136"/>
      <c r="AB11" s="133"/>
    </row>
    <row r="12" spans="1:28" ht="19.899999999999999" customHeight="1" x14ac:dyDescent="0.55000000000000004">
      <c r="A12" s="130">
        <f>Time1!B12</f>
        <v>22</v>
      </c>
      <c r="B12" s="52" t="str">
        <f>Time1!E12</f>
        <v>พิมพ์รวินท์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1"/>
      <c r="W12" s="132"/>
      <c r="X12" s="43"/>
      <c r="Y12" s="43"/>
      <c r="Z12" s="43"/>
      <c r="AA12" s="136"/>
      <c r="AB12" s="133"/>
    </row>
    <row r="13" spans="1:28" ht="19.899999999999999" customHeight="1" x14ac:dyDescent="0.55000000000000004">
      <c r="A13" s="130">
        <f>Time1!B13</f>
        <v>23</v>
      </c>
      <c r="B13" s="52" t="str">
        <f>Time1!E13</f>
        <v>สุขพิทักษ์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1"/>
      <c r="W13" s="132"/>
      <c r="X13" s="43"/>
      <c r="Y13" s="43"/>
      <c r="Z13" s="43"/>
      <c r="AA13" s="136"/>
      <c r="AB13" s="133"/>
    </row>
    <row r="14" spans="1:28" ht="19.899999999999999" customHeight="1" x14ac:dyDescent="0.55000000000000004">
      <c r="A14" s="130">
        <f>Time1!B14</f>
        <v>24</v>
      </c>
      <c r="B14" s="52" t="str">
        <f>Time1!E14</f>
        <v>สิริญากร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1"/>
      <c r="W14" s="132"/>
      <c r="X14" s="43"/>
      <c r="Y14" s="43"/>
      <c r="Z14" s="43"/>
      <c r="AA14" s="136"/>
      <c r="AB14" s="133"/>
    </row>
    <row r="15" spans="1:28" ht="19.899999999999999" customHeight="1" x14ac:dyDescent="0.55000000000000004">
      <c r="A15" s="130">
        <f>Time1!B15</f>
        <v>26</v>
      </c>
      <c r="B15" s="52" t="str">
        <f>Time1!E15</f>
        <v>อาลาเดีย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1"/>
      <c r="W15" s="132"/>
      <c r="X15" s="43"/>
      <c r="Y15" s="43"/>
      <c r="Z15" s="43"/>
      <c r="AA15" s="136"/>
      <c r="AB15" s="133"/>
    </row>
    <row r="16" spans="1:28" ht="19.899999999999999" customHeight="1" x14ac:dyDescent="0.55000000000000004">
      <c r="A16" s="130">
        <f>Time1!B16</f>
        <v>27</v>
      </c>
      <c r="B16" s="52" t="str">
        <f>Time1!E16</f>
        <v>สุภัสรา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1"/>
      <c r="W16" s="132"/>
      <c r="X16" s="43"/>
      <c r="Y16" s="43"/>
      <c r="Z16" s="43"/>
      <c r="AA16" s="136"/>
      <c r="AB16" s="133"/>
    </row>
    <row r="17" spans="1:28" ht="19.899999999999999" customHeight="1" x14ac:dyDescent="0.55000000000000004">
      <c r="A17" s="130">
        <f>Time1!B17</f>
        <v>13</v>
      </c>
      <c r="B17" s="52" t="str">
        <f>Time1!E17</f>
        <v>กฤติมา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1"/>
      <c r="W17" s="132"/>
      <c r="X17" s="43"/>
      <c r="Y17" s="43"/>
      <c r="Z17" s="43"/>
      <c r="AA17" s="136"/>
      <c r="AB17" s="133"/>
    </row>
    <row r="18" spans="1:28" ht="19.899999999999999" customHeight="1" x14ac:dyDescent="0.55000000000000004">
      <c r="A18" s="130">
        <f>Time1!B18</f>
        <v>14</v>
      </c>
      <c r="B18" s="52" t="str">
        <f>Time1!E18</f>
        <v>กานต์มณี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1"/>
      <c r="W18" s="132"/>
      <c r="X18" s="43"/>
      <c r="Y18" s="43"/>
      <c r="Z18" s="43"/>
      <c r="AA18" s="136"/>
      <c r="AB18" s="133"/>
    </row>
    <row r="19" spans="1:28" ht="19.899999999999999" customHeight="1" x14ac:dyDescent="0.55000000000000004">
      <c r="A19" s="130">
        <f>Time1!B19</f>
        <v>16</v>
      </c>
      <c r="B19" s="52" t="str">
        <f>Time1!E19</f>
        <v>นัทธมน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1"/>
      <c r="W19" s="132"/>
      <c r="X19" s="43"/>
      <c r="Y19" s="43"/>
      <c r="Z19" s="43"/>
      <c r="AA19" s="136"/>
      <c r="AB19" s="133"/>
    </row>
    <row r="20" spans="1:28" ht="19.899999999999999" customHeight="1" x14ac:dyDescent="0.55000000000000004">
      <c r="A20" s="130">
        <f>Time1!B20</f>
        <v>22</v>
      </c>
      <c r="B20" s="52" t="str">
        <f>Time1!E20</f>
        <v>สิรินทรา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1"/>
      <c r="W20" s="132"/>
      <c r="X20" s="43"/>
      <c r="Y20" s="43"/>
      <c r="Z20" s="43"/>
      <c r="AA20" s="136"/>
      <c r="AB20" s="133"/>
    </row>
    <row r="21" spans="1:28" ht="19.899999999999999" customHeight="1" x14ac:dyDescent="0.55000000000000004">
      <c r="A21" s="130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1"/>
      <c r="W21" s="132"/>
      <c r="X21" s="43"/>
      <c r="Y21" s="43"/>
      <c r="Z21" s="43"/>
      <c r="AA21" s="136"/>
      <c r="AB21" s="133"/>
    </row>
    <row r="22" spans="1:28" ht="19.899999999999999" customHeight="1" x14ac:dyDescent="0.55000000000000004">
      <c r="A22" s="130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1"/>
      <c r="W22" s="132"/>
      <c r="X22" s="43"/>
      <c r="Y22" s="43"/>
      <c r="Z22" s="43"/>
      <c r="AA22" s="136"/>
      <c r="AB22" s="133"/>
    </row>
    <row r="23" spans="1:28" ht="19.899999999999999" customHeight="1" x14ac:dyDescent="0.55000000000000004">
      <c r="A23" s="130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1"/>
      <c r="W23" s="132"/>
      <c r="X23" s="43"/>
      <c r="Y23" s="43"/>
      <c r="Z23" s="43"/>
      <c r="AA23" s="136"/>
      <c r="AB23" s="133"/>
    </row>
    <row r="24" spans="1:28" ht="19.899999999999999" customHeight="1" x14ac:dyDescent="0.55000000000000004">
      <c r="A24" s="130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1"/>
      <c r="W24" s="132"/>
      <c r="X24" s="43"/>
      <c r="Y24" s="43"/>
      <c r="Z24" s="43"/>
      <c r="AA24" s="136"/>
      <c r="AB24" s="133"/>
    </row>
    <row r="25" spans="1:28" ht="19.899999999999999" customHeight="1" x14ac:dyDescent="0.55000000000000004">
      <c r="A25" s="130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1"/>
      <c r="W25" s="132"/>
      <c r="X25" s="43"/>
      <c r="Y25" s="43"/>
      <c r="Z25" s="43"/>
      <c r="AA25" s="136"/>
      <c r="AB25" s="133"/>
    </row>
    <row r="26" spans="1:28" ht="19.899999999999999" customHeight="1" x14ac:dyDescent="0.55000000000000004">
      <c r="A26" s="130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1"/>
      <c r="W26" s="132"/>
      <c r="X26" s="43"/>
      <c r="Y26" s="43"/>
      <c r="Z26" s="43"/>
      <c r="AA26" s="136"/>
      <c r="AB26" s="133"/>
    </row>
    <row r="27" spans="1:28" ht="19.899999999999999" customHeight="1" x14ac:dyDescent="0.55000000000000004">
      <c r="A27" s="130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1"/>
      <c r="W27" s="132"/>
      <c r="X27" s="43"/>
      <c r="Y27" s="43"/>
      <c r="Z27" s="43"/>
      <c r="AA27" s="136"/>
      <c r="AB27" s="133"/>
    </row>
    <row r="28" spans="1:28" ht="19.899999999999999" customHeight="1" x14ac:dyDescent="0.55000000000000004">
      <c r="A28" s="130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1"/>
      <c r="W28" s="132"/>
      <c r="X28" s="43"/>
      <c r="Y28" s="43"/>
      <c r="Z28" s="43"/>
      <c r="AA28" s="136"/>
      <c r="AB28" s="133"/>
    </row>
    <row r="29" spans="1:28" ht="19.899999999999999" customHeight="1" x14ac:dyDescent="0.55000000000000004">
      <c r="A29" s="130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1"/>
      <c r="W29" s="132"/>
      <c r="X29" s="43"/>
      <c r="Y29" s="43"/>
      <c r="Z29" s="43"/>
      <c r="AA29" s="136"/>
      <c r="AB29" s="133"/>
    </row>
    <row r="30" spans="1:28" ht="19.899999999999999" customHeight="1" x14ac:dyDescent="0.55000000000000004">
      <c r="A30" s="130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1"/>
      <c r="W30" s="132"/>
      <c r="X30" s="43"/>
      <c r="Y30" s="43"/>
      <c r="Z30" s="43"/>
      <c r="AA30" s="136"/>
      <c r="AB30" s="133"/>
    </row>
    <row r="31" spans="1:28" ht="19.899999999999999" customHeight="1" x14ac:dyDescent="0.55000000000000004">
      <c r="A31" s="130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1"/>
      <c r="W31" s="132"/>
      <c r="X31" s="43"/>
      <c r="Y31" s="43"/>
      <c r="Z31" s="43"/>
      <c r="AA31" s="136"/>
      <c r="AB31" s="133"/>
    </row>
    <row r="32" spans="1:28" ht="19.899999999999999" customHeight="1" x14ac:dyDescent="0.55000000000000004">
      <c r="A32" s="130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1"/>
      <c r="W32" s="132"/>
      <c r="X32" s="43"/>
      <c r="Y32" s="43"/>
      <c r="Z32" s="43"/>
      <c r="AA32" s="136"/>
      <c r="AB32" s="133"/>
    </row>
    <row r="33" spans="1:28" ht="19.899999999999999" customHeight="1" x14ac:dyDescent="0.55000000000000004">
      <c r="A33" s="130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1"/>
      <c r="W33" s="132"/>
      <c r="X33" s="43"/>
      <c r="Y33" s="43"/>
      <c r="Z33" s="43"/>
      <c r="AA33" s="136"/>
      <c r="AB33" s="133"/>
    </row>
    <row r="34" spans="1:28" ht="19.899999999999999" customHeight="1" x14ac:dyDescent="0.55000000000000004">
      <c r="A34" s="130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1"/>
      <c r="W34" s="132"/>
      <c r="X34" s="43"/>
      <c r="Y34" s="43"/>
      <c r="Z34" s="43"/>
      <c r="AA34" s="136"/>
      <c r="AB34" s="133"/>
    </row>
    <row r="35" spans="1:28" ht="19.899999999999999" customHeight="1" x14ac:dyDescent="0.55000000000000004">
      <c r="A35" s="130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1"/>
      <c r="W35" s="132"/>
      <c r="X35" s="43"/>
      <c r="Y35" s="43"/>
      <c r="Z35" s="43"/>
      <c r="AA35" s="136"/>
      <c r="AB35" s="133"/>
    </row>
    <row r="36" spans="1:28" ht="19.899999999999999" customHeight="1" x14ac:dyDescent="0.55000000000000004">
      <c r="A36" s="130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1"/>
      <c r="W36" s="132"/>
      <c r="X36" s="43"/>
      <c r="Y36" s="43"/>
      <c r="Z36" s="43"/>
      <c r="AA36" s="136"/>
      <c r="AB36" s="133"/>
    </row>
    <row r="37" spans="1:28" ht="19.899999999999999" customHeight="1" x14ac:dyDescent="0.55000000000000004">
      <c r="A37" s="130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1"/>
      <c r="W37" s="132"/>
      <c r="X37" s="43"/>
      <c r="Y37" s="43"/>
      <c r="Z37" s="43"/>
      <c r="AA37" s="136"/>
      <c r="AB37" s="133"/>
    </row>
    <row r="38" spans="1:28" ht="19.899999999999999" customHeight="1" x14ac:dyDescent="0.55000000000000004">
      <c r="A38" s="130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1"/>
      <c r="W38" s="132"/>
      <c r="X38" s="43"/>
      <c r="Y38" s="43"/>
      <c r="Z38" s="43"/>
      <c r="AA38" s="136"/>
      <c r="AB38" s="133"/>
    </row>
    <row r="39" spans="1:28" ht="19.899999999999999" customHeight="1" x14ac:dyDescent="0.55000000000000004">
      <c r="A39" s="130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1"/>
      <c r="W39" s="132"/>
      <c r="X39" s="43"/>
      <c r="Y39" s="43"/>
      <c r="Z39" s="43"/>
      <c r="AA39" s="136"/>
      <c r="AB39" s="133"/>
    </row>
    <row r="40" spans="1:28" ht="19.899999999999999" customHeight="1" x14ac:dyDescent="0.55000000000000004">
      <c r="A40" s="130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1"/>
      <c r="W40" s="132"/>
      <c r="X40" s="43"/>
      <c r="Y40" s="43"/>
      <c r="Z40" s="43"/>
      <c r="AA40" s="136"/>
      <c r="AB40" s="133"/>
    </row>
    <row r="41" spans="1:28" ht="19.899999999999999" customHeight="1" x14ac:dyDescent="0.55000000000000004">
      <c r="A41" s="130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1"/>
      <c r="W41" s="132"/>
      <c r="X41" s="43"/>
      <c r="Y41" s="43"/>
      <c r="Z41" s="43"/>
      <c r="AA41" s="136"/>
      <c r="AB41" s="133"/>
    </row>
    <row r="42" spans="1:28" ht="19.899999999999999" customHeight="1" x14ac:dyDescent="0.55000000000000004">
      <c r="A42" s="130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1"/>
      <c r="W42" s="132"/>
      <c r="X42" s="43"/>
      <c r="Y42" s="43"/>
      <c r="Z42" s="43"/>
      <c r="AA42" s="136"/>
      <c r="AB42" s="133"/>
    </row>
    <row r="43" spans="1:28" ht="19.899999999999999" customHeight="1" x14ac:dyDescent="0.55000000000000004">
      <c r="A43" s="130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1"/>
      <c r="W43" s="132"/>
      <c r="X43" s="43"/>
      <c r="Y43" s="43"/>
      <c r="Z43" s="43"/>
      <c r="AA43" s="136"/>
      <c r="AB43" s="133"/>
    </row>
    <row r="44" spans="1:28" ht="21" customHeight="1" x14ac:dyDescent="0.55000000000000004">
      <c r="A44" s="130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1"/>
      <c r="W44" s="132"/>
      <c r="X44" s="43"/>
      <c r="Y44" s="43"/>
      <c r="Z44" s="43"/>
      <c r="AA44" s="136"/>
      <c r="AB44" s="133"/>
    </row>
    <row r="45" spans="1:28" ht="21" customHeight="1" x14ac:dyDescent="0.55000000000000004">
      <c r="A45" s="130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1"/>
      <c r="W45" s="132"/>
      <c r="X45" s="43"/>
      <c r="Y45" s="43"/>
      <c r="Z45" s="43"/>
      <c r="AA45" s="136"/>
      <c r="AB45" s="133"/>
    </row>
    <row r="46" spans="1:28" ht="21" customHeight="1" x14ac:dyDescent="0.55000000000000004">
      <c r="A46" s="130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1"/>
      <c r="W46" s="132"/>
      <c r="X46" s="43"/>
      <c r="Y46" s="43"/>
      <c r="Z46" s="43"/>
      <c r="AA46" s="136"/>
      <c r="AB46" s="133"/>
    </row>
    <row r="47" spans="1:28" ht="21" customHeight="1" x14ac:dyDescent="0.55000000000000004">
      <c r="A47" s="130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1"/>
      <c r="W47" s="132"/>
      <c r="X47" s="43"/>
      <c r="Y47" s="43"/>
      <c r="Z47" s="43"/>
      <c r="AA47" s="136"/>
      <c r="AB47" s="133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16" workbookViewId="0">
      <selection activeCell="A21" sqref="A21:D22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3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80" t="s">
        <v>61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80"/>
      <c r="U1" s="280"/>
      <c r="V1" s="280"/>
      <c r="W1" s="280"/>
      <c r="X1" s="280"/>
      <c r="Y1" s="280"/>
      <c r="Z1" s="280"/>
      <c r="AA1" s="280"/>
      <c r="AB1" s="280" t="s">
        <v>54</v>
      </c>
      <c r="AC1" s="280"/>
      <c r="AD1" s="233">
        <v>7</v>
      </c>
      <c r="AE1" s="233"/>
    </row>
    <row r="2" spans="1:35" ht="21" customHeight="1" x14ac:dyDescent="0.55000000000000004">
      <c r="A2" s="285" t="s">
        <v>66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</row>
    <row r="3" spans="1:35" ht="21" customHeight="1" x14ac:dyDescent="0.55000000000000004">
      <c r="A3" s="287" t="s">
        <v>1</v>
      </c>
      <c r="B3" s="287"/>
      <c r="C3" s="281" t="str">
        <f>Time1!C3</f>
        <v>ง23202</v>
      </c>
      <c r="D3" s="281"/>
      <c r="E3" s="281"/>
      <c r="F3" s="281"/>
      <c r="G3" s="286" t="s">
        <v>0</v>
      </c>
      <c r="H3" s="286"/>
      <c r="I3" s="286"/>
      <c r="J3" s="286"/>
      <c r="K3" s="286"/>
      <c r="L3" s="281" t="str">
        <f>Time1!F3</f>
        <v>การถนอมอาหาร</v>
      </c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6" t="s">
        <v>47</v>
      </c>
      <c r="AB3" s="286"/>
      <c r="AC3" s="286" t="str">
        <f>Time1!X3</f>
        <v>3</v>
      </c>
      <c r="AD3" s="286"/>
      <c r="AE3" s="286"/>
    </row>
    <row r="4" spans="1:35" ht="21" customHeight="1" thickBot="1" x14ac:dyDescent="0.6">
      <c r="A4" s="319" t="s">
        <v>71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  <c r="Z4" s="319"/>
      <c r="AA4" s="319"/>
      <c r="AB4" s="319"/>
      <c r="AC4" s="319"/>
      <c r="AD4" s="319"/>
      <c r="AE4" s="319"/>
    </row>
    <row r="5" spans="1:35" ht="21" customHeight="1" x14ac:dyDescent="0.55000000000000004">
      <c r="A5" s="291" t="s">
        <v>8</v>
      </c>
      <c r="B5" s="61" t="s">
        <v>67</v>
      </c>
      <c r="C5" s="320">
        <v>1</v>
      </c>
      <c r="D5" s="321"/>
      <c r="E5" s="321"/>
      <c r="F5" s="322"/>
      <c r="G5" s="320">
        <v>2</v>
      </c>
      <c r="H5" s="321"/>
      <c r="I5" s="321"/>
      <c r="J5" s="321"/>
      <c r="K5" s="322"/>
      <c r="L5" s="320">
        <v>3</v>
      </c>
      <c r="M5" s="321"/>
      <c r="N5" s="321"/>
      <c r="O5" s="321"/>
      <c r="P5" s="322"/>
      <c r="Q5" s="320">
        <v>4</v>
      </c>
      <c r="R5" s="321"/>
      <c r="S5" s="321"/>
      <c r="T5" s="321"/>
      <c r="U5" s="322"/>
      <c r="V5" s="320">
        <v>5</v>
      </c>
      <c r="W5" s="321"/>
      <c r="X5" s="321"/>
      <c r="Y5" s="321"/>
      <c r="Z5" s="322"/>
      <c r="AA5" s="320">
        <v>6</v>
      </c>
      <c r="AB5" s="321"/>
      <c r="AC5" s="321"/>
      <c r="AD5" s="321"/>
      <c r="AE5" s="322"/>
      <c r="AF5" s="295" t="s">
        <v>55</v>
      </c>
      <c r="AG5" s="296"/>
      <c r="AH5" s="296"/>
      <c r="AI5" s="296"/>
    </row>
    <row r="6" spans="1:35" ht="21" customHeight="1" x14ac:dyDescent="0.55000000000000004">
      <c r="A6" s="293"/>
      <c r="B6" s="63" t="s">
        <v>69</v>
      </c>
      <c r="C6" s="304"/>
      <c r="D6" s="283"/>
      <c r="E6" s="283"/>
      <c r="F6" s="284"/>
      <c r="G6" s="304"/>
      <c r="H6" s="283"/>
      <c r="I6" s="283"/>
      <c r="J6" s="283"/>
      <c r="K6" s="284"/>
      <c r="L6" s="304"/>
      <c r="M6" s="283"/>
      <c r="N6" s="283"/>
      <c r="O6" s="283"/>
      <c r="P6" s="284"/>
      <c r="Q6" s="304"/>
      <c r="R6" s="283"/>
      <c r="S6" s="283"/>
      <c r="T6" s="283"/>
      <c r="U6" s="284"/>
      <c r="V6" s="304"/>
      <c r="W6" s="283"/>
      <c r="X6" s="283"/>
      <c r="Y6" s="283"/>
      <c r="Z6" s="284"/>
      <c r="AA6" s="304"/>
      <c r="AB6" s="283"/>
      <c r="AC6" s="283"/>
      <c r="AD6" s="283"/>
      <c r="AE6" s="284"/>
      <c r="AF6" s="298" t="s">
        <v>56</v>
      </c>
      <c r="AG6" s="300" t="s">
        <v>57</v>
      </c>
      <c r="AH6" s="300" t="s">
        <v>58</v>
      </c>
      <c r="AI6" s="5" t="s">
        <v>63</v>
      </c>
    </row>
    <row r="7" spans="1:35" ht="21" customHeight="1" thickBot="1" x14ac:dyDescent="0.6">
      <c r="A7" s="293"/>
      <c r="B7" s="63" t="s">
        <v>70</v>
      </c>
      <c r="C7" s="137"/>
      <c r="D7" s="179"/>
      <c r="E7" s="64"/>
      <c r="F7" s="173"/>
      <c r="G7" s="168"/>
      <c r="H7" s="173"/>
      <c r="I7" s="173"/>
      <c r="J7" s="168"/>
      <c r="K7" s="173"/>
      <c r="L7" s="168"/>
      <c r="M7" s="173"/>
      <c r="N7" s="173"/>
      <c r="O7" s="168"/>
      <c r="P7" s="173"/>
      <c r="Q7" s="168"/>
      <c r="R7" s="168"/>
      <c r="S7" s="168"/>
      <c r="T7" s="168"/>
      <c r="U7" s="173"/>
      <c r="V7" s="168"/>
      <c r="W7" s="168"/>
      <c r="X7" s="168"/>
      <c r="Y7" s="168"/>
      <c r="Z7" s="173"/>
      <c r="AA7" s="168"/>
      <c r="AB7" s="168"/>
      <c r="AC7" s="168"/>
      <c r="AD7" s="168"/>
      <c r="AE7" s="173"/>
      <c r="AF7" s="299"/>
      <c r="AG7" s="301"/>
      <c r="AH7" s="301"/>
      <c r="AI7" s="10" t="s">
        <v>59</v>
      </c>
    </row>
    <row r="8" spans="1:35" ht="21" customHeight="1" thickBot="1" x14ac:dyDescent="0.6">
      <c r="A8" s="294"/>
      <c r="B8" s="66" t="s">
        <v>68</v>
      </c>
      <c r="C8" s="174"/>
      <c r="D8" s="179"/>
      <c r="E8" s="175"/>
      <c r="F8" s="173"/>
      <c r="G8" s="176"/>
      <c r="H8" s="173"/>
      <c r="I8" s="173"/>
      <c r="J8" s="177"/>
      <c r="K8" s="173"/>
      <c r="L8" s="177"/>
      <c r="M8" s="173"/>
      <c r="N8" s="173"/>
      <c r="O8" s="177"/>
      <c r="P8" s="173"/>
      <c r="Q8" s="177"/>
      <c r="R8" s="177"/>
      <c r="S8" s="177"/>
      <c r="T8" s="177"/>
      <c r="U8" s="173"/>
      <c r="V8" s="177"/>
      <c r="W8" s="178"/>
      <c r="X8" s="177"/>
      <c r="Y8" s="177"/>
      <c r="Z8" s="173"/>
      <c r="AA8" s="177"/>
      <c r="AB8" s="177"/>
      <c r="AC8" s="178"/>
      <c r="AD8" s="177"/>
      <c r="AE8" s="173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25">
        <f>Time1!B9</f>
        <v>17</v>
      </c>
      <c r="B9" s="126" t="str">
        <f>Time1!E9</f>
        <v>จันจิรา</v>
      </c>
      <c r="C9" s="169"/>
      <c r="D9" s="169"/>
      <c r="E9" s="169"/>
      <c r="F9" s="170"/>
      <c r="G9" s="164"/>
      <c r="H9" s="164"/>
      <c r="I9" s="164"/>
      <c r="J9" s="164"/>
      <c r="K9" s="171"/>
      <c r="L9" s="164"/>
      <c r="M9" s="164"/>
      <c r="N9" s="164"/>
      <c r="O9" s="164"/>
      <c r="P9" s="171"/>
      <c r="Q9" s="164"/>
      <c r="R9" s="164"/>
      <c r="S9" s="164"/>
      <c r="T9" s="164"/>
      <c r="U9" s="171"/>
      <c r="V9" s="164"/>
      <c r="W9" s="164"/>
      <c r="X9" s="164"/>
      <c r="Y9" s="164"/>
      <c r="Z9" s="171"/>
      <c r="AA9" s="164"/>
      <c r="AB9" s="164"/>
      <c r="AC9" s="164"/>
      <c r="AD9" s="164"/>
      <c r="AE9" s="172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30">
        <f>Time1!B10</f>
        <v>19</v>
      </c>
      <c r="B10" s="52" t="str">
        <f>Time1!E10</f>
        <v>ทิฆัมพร</v>
      </c>
      <c r="C10" s="140"/>
      <c r="D10" s="140"/>
      <c r="E10" s="140"/>
      <c r="F10" s="141"/>
      <c r="G10" s="50"/>
      <c r="H10" s="50"/>
      <c r="I10" s="50"/>
      <c r="J10" s="50"/>
      <c r="K10" s="139"/>
      <c r="L10" s="50"/>
      <c r="M10" s="50"/>
      <c r="N10" s="50"/>
      <c r="O10" s="50"/>
      <c r="P10" s="139"/>
      <c r="Q10" s="50"/>
      <c r="R10" s="50"/>
      <c r="S10" s="50"/>
      <c r="T10" s="50"/>
      <c r="U10" s="139"/>
      <c r="V10" s="50"/>
      <c r="W10" s="50"/>
      <c r="X10" s="50"/>
      <c r="Y10" s="50"/>
      <c r="Z10" s="139"/>
      <c r="AA10" s="50"/>
      <c r="AB10" s="50"/>
      <c r="AC10" s="50"/>
      <c r="AD10" s="50"/>
      <c r="AE10" s="139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30">
        <f>Time1!B11</f>
        <v>21</v>
      </c>
      <c r="B11" s="52" t="str">
        <f>Time1!E11</f>
        <v>นันธิตา</v>
      </c>
      <c r="C11" s="140"/>
      <c r="D11" s="140"/>
      <c r="E11" s="140"/>
      <c r="F11" s="141"/>
      <c r="G11" s="50"/>
      <c r="H11" s="50"/>
      <c r="I11" s="50"/>
      <c r="J11" s="50"/>
      <c r="K11" s="139"/>
      <c r="L11" s="50"/>
      <c r="M11" s="50"/>
      <c r="N11" s="50"/>
      <c r="O11" s="50"/>
      <c r="P11" s="139"/>
      <c r="Q11" s="50"/>
      <c r="R11" s="50"/>
      <c r="S11" s="50"/>
      <c r="T11" s="50"/>
      <c r="U11" s="139"/>
      <c r="V11" s="50"/>
      <c r="W11" s="50"/>
      <c r="X11" s="50"/>
      <c r="Y11" s="50"/>
      <c r="Z11" s="139"/>
      <c r="AA11" s="50"/>
      <c r="AB11" s="50"/>
      <c r="AC11" s="50"/>
      <c r="AD11" s="50"/>
      <c r="AE11" s="139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30">
        <f>Time1!B12</f>
        <v>22</v>
      </c>
      <c r="B12" s="52" t="str">
        <f>Time1!E12</f>
        <v>พิมพ์รวินท์</v>
      </c>
      <c r="C12" s="140"/>
      <c r="D12" s="140"/>
      <c r="E12" s="140"/>
      <c r="F12" s="141"/>
      <c r="G12" s="50"/>
      <c r="H12" s="50"/>
      <c r="I12" s="50"/>
      <c r="J12" s="50"/>
      <c r="K12" s="139"/>
      <c r="L12" s="50"/>
      <c r="M12" s="50"/>
      <c r="N12" s="50"/>
      <c r="O12" s="50"/>
      <c r="P12" s="139"/>
      <c r="Q12" s="50"/>
      <c r="R12" s="50"/>
      <c r="S12" s="50"/>
      <c r="T12" s="50"/>
      <c r="U12" s="139"/>
      <c r="V12" s="50"/>
      <c r="W12" s="50"/>
      <c r="X12" s="50"/>
      <c r="Y12" s="50"/>
      <c r="Z12" s="139"/>
      <c r="AA12" s="50"/>
      <c r="AB12" s="50"/>
      <c r="AC12" s="50"/>
      <c r="AD12" s="50"/>
      <c r="AE12" s="139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30">
        <f>Time1!B13</f>
        <v>23</v>
      </c>
      <c r="B13" s="52" t="str">
        <f>Time1!E13</f>
        <v>สุขพิทักษ์</v>
      </c>
      <c r="C13" s="140"/>
      <c r="D13" s="140"/>
      <c r="E13" s="140"/>
      <c r="F13" s="141"/>
      <c r="G13" s="50"/>
      <c r="H13" s="50"/>
      <c r="I13" s="50"/>
      <c r="J13" s="50"/>
      <c r="K13" s="139"/>
      <c r="L13" s="50"/>
      <c r="M13" s="50"/>
      <c r="N13" s="50"/>
      <c r="O13" s="50"/>
      <c r="P13" s="139"/>
      <c r="Q13" s="50"/>
      <c r="R13" s="50"/>
      <c r="S13" s="50"/>
      <c r="T13" s="50"/>
      <c r="U13" s="139"/>
      <c r="V13" s="50"/>
      <c r="W13" s="50"/>
      <c r="X13" s="50"/>
      <c r="Y13" s="50"/>
      <c r="Z13" s="139"/>
      <c r="AA13" s="50"/>
      <c r="AB13" s="50"/>
      <c r="AC13" s="50"/>
      <c r="AD13" s="50"/>
      <c r="AE13" s="139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30">
        <f>Time1!B14</f>
        <v>24</v>
      </c>
      <c r="B14" s="52" t="str">
        <f>Time1!E14</f>
        <v>สิริญากร</v>
      </c>
      <c r="C14" s="140"/>
      <c r="D14" s="140"/>
      <c r="E14" s="140"/>
      <c r="F14" s="141"/>
      <c r="G14" s="50"/>
      <c r="H14" s="50"/>
      <c r="I14" s="50"/>
      <c r="J14" s="50"/>
      <c r="K14" s="139"/>
      <c r="L14" s="50"/>
      <c r="M14" s="50"/>
      <c r="N14" s="50"/>
      <c r="O14" s="50"/>
      <c r="P14" s="139"/>
      <c r="Q14" s="50"/>
      <c r="R14" s="50"/>
      <c r="S14" s="50"/>
      <c r="T14" s="50"/>
      <c r="U14" s="139"/>
      <c r="V14" s="50"/>
      <c r="W14" s="50"/>
      <c r="X14" s="50"/>
      <c r="Y14" s="50"/>
      <c r="Z14" s="139"/>
      <c r="AA14" s="50"/>
      <c r="AB14" s="50"/>
      <c r="AC14" s="50"/>
      <c r="AD14" s="50"/>
      <c r="AE14" s="139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30">
        <f>Time1!B15</f>
        <v>26</v>
      </c>
      <c r="B15" s="52" t="str">
        <f>Time1!E15</f>
        <v>อาลาเดีย</v>
      </c>
      <c r="C15" s="140"/>
      <c r="D15" s="140"/>
      <c r="E15" s="140"/>
      <c r="F15" s="141"/>
      <c r="G15" s="50"/>
      <c r="H15" s="50"/>
      <c r="I15" s="50"/>
      <c r="J15" s="50"/>
      <c r="K15" s="139"/>
      <c r="L15" s="50"/>
      <c r="M15" s="50"/>
      <c r="N15" s="50"/>
      <c r="O15" s="50"/>
      <c r="P15" s="139"/>
      <c r="Q15" s="50"/>
      <c r="R15" s="50"/>
      <c r="S15" s="50"/>
      <c r="T15" s="50"/>
      <c r="U15" s="139"/>
      <c r="V15" s="50"/>
      <c r="W15" s="50"/>
      <c r="X15" s="50"/>
      <c r="Y15" s="50"/>
      <c r="Z15" s="139"/>
      <c r="AA15" s="50"/>
      <c r="AB15" s="50"/>
      <c r="AC15" s="50"/>
      <c r="AD15" s="50"/>
      <c r="AE15" s="139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30">
        <f>Time1!B16</f>
        <v>27</v>
      </c>
      <c r="B16" s="52" t="str">
        <f>Time1!E16</f>
        <v>สุภัสรา</v>
      </c>
      <c r="C16" s="140"/>
      <c r="D16" s="140"/>
      <c r="E16" s="140"/>
      <c r="F16" s="141"/>
      <c r="G16" s="50"/>
      <c r="H16" s="50"/>
      <c r="I16" s="50"/>
      <c r="J16" s="50"/>
      <c r="K16" s="139"/>
      <c r="L16" s="50"/>
      <c r="M16" s="50"/>
      <c r="N16" s="50"/>
      <c r="O16" s="50"/>
      <c r="P16" s="139"/>
      <c r="Q16" s="50"/>
      <c r="R16" s="50"/>
      <c r="S16" s="50"/>
      <c r="T16" s="50"/>
      <c r="U16" s="139"/>
      <c r="V16" s="50"/>
      <c r="W16" s="50"/>
      <c r="X16" s="50"/>
      <c r="Y16" s="50"/>
      <c r="Z16" s="139"/>
      <c r="AA16" s="50"/>
      <c r="AB16" s="50"/>
      <c r="AC16" s="50"/>
      <c r="AD16" s="50"/>
      <c r="AE16" s="139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30">
        <f>Time1!B17</f>
        <v>13</v>
      </c>
      <c r="B17" s="52" t="str">
        <f>Time1!E17</f>
        <v>กฤติมา</v>
      </c>
      <c r="C17" s="140"/>
      <c r="D17" s="140"/>
      <c r="E17" s="140"/>
      <c r="F17" s="141"/>
      <c r="G17" s="50"/>
      <c r="H17" s="50"/>
      <c r="I17" s="50"/>
      <c r="J17" s="50"/>
      <c r="K17" s="139"/>
      <c r="L17" s="50"/>
      <c r="M17" s="50"/>
      <c r="N17" s="50"/>
      <c r="O17" s="50"/>
      <c r="P17" s="139"/>
      <c r="Q17" s="50"/>
      <c r="R17" s="50"/>
      <c r="S17" s="50"/>
      <c r="T17" s="50"/>
      <c r="U17" s="139"/>
      <c r="V17" s="50"/>
      <c r="W17" s="50"/>
      <c r="X17" s="50"/>
      <c r="Y17" s="50"/>
      <c r="Z17" s="139"/>
      <c r="AA17" s="50"/>
      <c r="AB17" s="50"/>
      <c r="AC17" s="50"/>
      <c r="AD17" s="50"/>
      <c r="AE17" s="139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30">
        <f>Time1!B18</f>
        <v>14</v>
      </c>
      <c r="B18" s="52" t="str">
        <f>Time1!E18</f>
        <v>กานต์มณี</v>
      </c>
      <c r="C18" s="140"/>
      <c r="D18" s="140"/>
      <c r="E18" s="140"/>
      <c r="F18" s="141"/>
      <c r="G18" s="50"/>
      <c r="H18" s="50"/>
      <c r="I18" s="50"/>
      <c r="J18" s="50"/>
      <c r="K18" s="139"/>
      <c r="L18" s="50"/>
      <c r="M18" s="50"/>
      <c r="N18" s="50"/>
      <c r="O18" s="50"/>
      <c r="P18" s="139"/>
      <c r="Q18" s="50"/>
      <c r="R18" s="50"/>
      <c r="S18" s="50"/>
      <c r="T18" s="50"/>
      <c r="U18" s="139"/>
      <c r="V18" s="50"/>
      <c r="W18" s="50"/>
      <c r="X18" s="50"/>
      <c r="Y18" s="50"/>
      <c r="Z18" s="139"/>
      <c r="AA18" s="50"/>
      <c r="AB18" s="50"/>
      <c r="AC18" s="50"/>
      <c r="AD18" s="50"/>
      <c r="AE18" s="139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30">
        <f>Time1!B19</f>
        <v>16</v>
      </c>
      <c r="B19" s="52" t="str">
        <f>Time1!E19</f>
        <v>นัทธมน</v>
      </c>
      <c r="C19" s="140"/>
      <c r="D19" s="140"/>
      <c r="E19" s="140"/>
      <c r="F19" s="141"/>
      <c r="G19" s="50"/>
      <c r="H19" s="50"/>
      <c r="I19" s="50"/>
      <c r="J19" s="50"/>
      <c r="K19" s="139"/>
      <c r="L19" s="50"/>
      <c r="M19" s="50"/>
      <c r="N19" s="50"/>
      <c r="O19" s="50"/>
      <c r="P19" s="139"/>
      <c r="Q19" s="50"/>
      <c r="R19" s="50"/>
      <c r="S19" s="50"/>
      <c r="T19" s="50"/>
      <c r="U19" s="139"/>
      <c r="V19" s="50"/>
      <c r="W19" s="50"/>
      <c r="X19" s="50"/>
      <c r="Y19" s="50"/>
      <c r="Z19" s="139"/>
      <c r="AA19" s="50"/>
      <c r="AB19" s="50"/>
      <c r="AC19" s="50"/>
      <c r="AD19" s="50"/>
      <c r="AE19" s="139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30">
        <f>Time1!B20</f>
        <v>22</v>
      </c>
      <c r="B20" s="52" t="str">
        <f>Time1!E20</f>
        <v>สิรินทรา</v>
      </c>
      <c r="C20" s="140"/>
      <c r="D20" s="140"/>
      <c r="E20" s="140"/>
      <c r="F20" s="141"/>
      <c r="G20" s="50"/>
      <c r="H20" s="50"/>
      <c r="I20" s="50"/>
      <c r="J20" s="50"/>
      <c r="K20" s="139"/>
      <c r="L20" s="50"/>
      <c r="M20" s="50"/>
      <c r="N20" s="50"/>
      <c r="O20" s="50"/>
      <c r="P20" s="139"/>
      <c r="Q20" s="50"/>
      <c r="R20" s="50"/>
      <c r="S20" s="50"/>
      <c r="T20" s="50"/>
      <c r="U20" s="139"/>
      <c r="V20" s="50"/>
      <c r="W20" s="50"/>
      <c r="X20" s="50"/>
      <c r="Y20" s="50"/>
      <c r="Z20" s="139"/>
      <c r="AA20" s="50"/>
      <c r="AB20" s="50"/>
      <c r="AC20" s="50"/>
      <c r="AD20" s="50"/>
      <c r="AE20" s="139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30"/>
      <c r="B21" s="52"/>
      <c r="C21" s="140"/>
      <c r="D21" s="140"/>
      <c r="E21" s="140"/>
      <c r="F21" s="141"/>
      <c r="G21" s="50"/>
      <c r="H21" s="50"/>
      <c r="I21" s="50"/>
      <c r="J21" s="50"/>
      <c r="K21" s="139"/>
      <c r="L21" s="50"/>
      <c r="M21" s="50"/>
      <c r="N21" s="50"/>
      <c r="O21" s="50"/>
      <c r="P21" s="139"/>
      <c r="Q21" s="50"/>
      <c r="R21" s="50"/>
      <c r="S21" s="50"/>
      <c r="T21" s="50"/>
      <c r="U21" s="139"/>
      <c r="V21" s="50"/>
      <c r="W21" s="50"/>
      <c r="X21" s="50"/>
      <c r="Y21" s="50"/>
      <c r="Z21" s="139"/>
      <c r="AA21" s="50"/>
      <c r="AB21" s="50"/>
      <c r="AC21" s="50"/>
      <c r="AD21" s="50"/>
      <c r="AE21" s="139"/>
      <c r="AF21" s="3"/>
      <c r="AG21" s="3"/>
      <c r="AH21" s="3"/>
      <c r="AI21" s="3"/>
    </row>
    <row r="22" spans="1:35" ht="19.899999999999999" customHeight="1" x14ac:dyDescent="0.55000000000000004">
      <c r="A22" s="130"/>
      <c r="B22" s="52"/>
      <c r="C22" s="140"/>
      <c r="D22" s="140"/>
      <c r="E22" s="140"/>
      <c r="F22" s="141"/>
      <c r="G22" s="50"/>
      <c r="H22" s="50"/>
      <c r="I22" s="50"/>
      <c r="J22" s="50"/>
      <c r="K22" s="139"/>
      <c r="L22" s="50"/>
      <c r="M22" s="50"/>
      <c r="N22" s="50"/>
      <c r="O22" s="50"/>
      <c r="P22" s="139"/>
      <c r="Q22" s="50"/>
      <c r="R22" s="50"/>
      <c r="S22" s="50"/>
      <c r="T22" s="50"/>
      <c r="U22" s="139"/>
      <c r="V22" s="50"/>
      <c r="W22" s="50"/>
      <c r="X22" s="50"/>
      <c r="Y22" s="50"/>
      <c r="Z22" s="139"/>
      <c r="AA22" s="50"/>
      <c r="AB22" s="50"/>
      <c r="AC22" s="50"/>
      <c r="AD22" s="50"/>
      <c r="AE22" s="139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30"/>
      <c r="B23" s="52"/>
      <c r="C23" s="140"/>
      <c r="D23" s="140"/>
      <c r="E23" s="140"/>
      <c r="F23" s="141"/>
      <c r="G23" s="50"/>
      <c r="H23" s="50"/>
      <c r="I23" s="50"/>
      <c r="J23" s="50"/>
      <c r="K23" s="139"/>
      <c r="L23" s="50"/>
      <c r="M23" s="50"/>
      <c r="N23" s="50"/>
      <c r="O23" s="50"/>
      <c r="P23" s="139"/>
      <c r="Q23" s="50"/>
      <c r="R23" s="50"/>
      <c r="S23" s="50"/>
      <c r="T23" s="50"/>
      <c r="U23" s="139"/>
      <c r="V23" s="50"/>
      <c r="W23" s="50"/>
      <c r="X23" s="50"/>
      <c r="Y23" s="50"/>
      <c r="Z23" s="139"/>
      <c r="AA23" s="50"/>
      <c r="AB23" s="50"/>
      <c r="AC23" s="50"/>
      <c r="AD23" s="50"/>
      <c r="AE23" s="139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0"/>
      <c r="B24" s="52"/>
      <c r="C24" s="140"/>
      <c r="D24" s="140"/>
      <c r="E24" s="140"/>
      <c r="F24" s="141"/>
      <c r="G24" s="50"/>
      <c r="H24" s="50"/>
      <c r="I24" s="50"/>
      <c r="J24" s="50"/>
      <c r="K24" s="139"/>
      <c r="L24" s="50"/>
      <c r="M24" s="50"/>
      <c r="N24" s="50"/>
      <c r="O24" s="50"/>
      <c r="P24" s="139"/>
      <c r="Q24" s="50"/>
      <c r="R24" s="50"/>
      <c r="S24" s="50"/>
      <c r="T24" s="50"/>
      <c r="U24" s="139"/>
      <c r="V24" s="50"/>
      <c r="W24" s="50"/>
      <c r="X24" s="50"/>
      <c r="Y24" s="50"/>
      <c r="Z24" s="139"/>
      <c r="AA24" s="50"/>
      <c r="AB24" s="50"/>
      <c r="AC24" s="50"/>
      <c r="AD24" s="50"/>
      <c r="AE24" s="139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0"/>
      <c r="B25" s="52"/>
      <c r="C25" s="140"/>
      <c r="D25" s="140"/>
      <c r="E25" s="140"/>
      <c r="F25" s="141"/>
      <c r="G25" s="50"/>
      <c r="H25" s="50"/>
      <c r="I25" s="50"/>
      <c r="J25" s="50"/>
      <c r="K25" s="139"/>
      <c r="L25" s="50"/>
      <c r="M25" s="50"/>
      <c r="N25" s="50"/>
      <c r="O25" s="50"/>
      <c r="P25" s="139"/>
      <c r="Q25" s="50"/>
      <c r="R25" s="50"/>
      <c r="S25" s="50"/>
      <c r="T25" s="50"/>
      <c r="U25" s="139"/>
      <c r="V25" s="50"/>
      <c r="W25" s="50"/>
      <c r="X25" s="50"/>
      <c r="Y25" s="50"/>
      <c r="Z25" s="139"/>
      <c r="AA25" s="50"/>
      <c r="AB25" s="50"/>
      <c r="AC25" s="50"/>
      <c r="AD25" s="50"/>
      <c r="AE25" s="139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0"/>
      <c r="B26" s="52"/>
      <c r="C26" s="140"/>
      <c r="D26" s="140"/>
      <c r="E26" s="140"/>
      <c r="F26" s="141"/>
      <c r="G26" s="50"/>
      <c r="H26" s="50"/>
      <c r="I26" s="50"/>
      <c r="J26" s="50"/>
      <c r="K26" s="139"/>
      <c r="L26" s="50"/>
      <c r="M26" s="50"/>
      <c r="N26" s="50"/>
      <c r="O26" s="50"/>
      <c r="P26" s="139"/>
      <c r="Q26" s="50"/>
      <c r="R26" s="50"/>
      <c r="S26" s="50"/>
      <c r="T26" s="50"/>
      <c r="U26" s="139"/>
      <c r="V26" s="50"/>
      <c r="W26" s="50"/>
      <c r="X26" s="50"/>
      <c r="Y26" s="50"/>
      <c r="Z26" s="139"/>
      <c r="AA26" s="50"/>
      <c r="AB26" s="50"/>
      <c r="AC26" s="50"/>
      <c r="AD26" s="50"/>
      <c r="AE26" s="139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0"/>
      <c r="B27" s="52"/>
      <c r="C27" s="140"/>
      <c r="D27" s="140"/>
      <c r="E27" s="140"/>
      <c r="F27" s="141"/>
      <c r="G27" s="50"/>
      <c r="H27" s="50"/>
      <c r="I27" s="50"/>
      <c r="J27" s="50"/>
      <c r="K27" s="139"/>
      <c r="L27" s="50"/>
      <c r="M27" s="50"/>
      <c r="N27" s="50"/>
      <c r="O27" s="50"/>
      <c r="P27" s="139"/>
      <c r="Q27" s="50"/>
      <c r="R27" s="50"/>
      <c r="S27" s="50"/>
      <c r="T27" s="50"/>
      <c r="U27" s="139"/>
      <c r="V27" s="50"/>
      <c r="W27" s="50"/>
      <c r="X27" s="50"/>
      <c r="Y27" s="50"/>
      <c r="Z27" s="139"/>
      <c r="AA27" s="50"/>
      <c r="AB27" s="50"/>
      <c r="AC27" s="50"/>
      <c r="AD27" s="50"/>
      <c r="AE27" s="139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0"/>
      <c r="B28" s="52"/>
      <c r="C28" s="140"/>
      <c r="D28" s="140"/>
      <c r="E28" s="140"/>
      <c r="F28" s="141"/>
      <c r="G28" s="50"/>
      <c r="H28" s="50"/>
      <c r="I28" s="50"/>
      <c r="J28" s="50"/>
      <c r="K28" s="139"/>
      <c r="L28" s="50"/>
      <c r="M28" s="50"/>
      <c r="N28" s="50"/>
      <c r="O28" s="50"/>
      <c r="P28" s="139"/>
      <c r="Q28" s="50"/>
      <c r="R28" s="50"/>
      <c r="S28" s="50"/>
      <c r="T28" s="50"/>
      <c r="U28" s="139"/>
      <c r="V28" s="50"/>
      <c r="W28" s="50"/>
      <c r="X28" s="50"/>
      <c r="Y28" s="50"/>
      <c r="Z28" s="139"/>
      <c r="AA28" s="50"/>
      <c r="AB28" s="50"/>
      <c r="AC28" s="50"/>
      <c r="AD28" s="50"/>
      <c r="AE28" s="139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0"/>
      <c r="B29" s="52"/>
      <c r="C29" s="140"/>
      <c r="D29" s="140"/>
      <c r="E29" s="140"/>
      <c r="F29" s="141"/>
      <c r="G29" s="50"/>
      <c r="H29" s="50"/>
      <c r="I29" s="50"/>
      <c r="J29" s="50"/>
      <c r="K29" s="139"/>
      <c r="L29" s="50"/>
      <c r="M29" s="50"/>
      <c r="N29" s="50"/>
      <c r="O29" s="50"/>
      <c r="P29" s="139"/>
      <c r="Q29" s="50"/>
      <c r="R29" s="50"/>
      <c r="S29" s="50"/>
      <c r="T29" s="50"/>
      <c r="U29" s="139"/>
      <c r="V29" s="50"/>
      <c r="W29" s="50"/>
      <c r="X29" s="50"/>
      <c r="Y29" s="50"/>
      <c r="Z29" s="139"/>
      <c r="AA29" s="50"/>
      <c r="AB29" s="50"/>
      <c r="AC29" s="50"/>
      <c r="AD29" s="50"/>
      <c r="AE29" s="139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0"/>
      <c r="B30" s="52"/>
      <c r="C30" s="140"/>
      <c r="D30" s="140"/>
      <c r="E30" s="140"/>
      <c r="F30" s="141"/>
      <c r="G30" s="50"/>
      <c r="H30" s="50"/>
      <c r="I30" s="50"/>
      <c r="J30" s="50"/>
      <c r="K30" s="139"/>
      <c r="L30" s="50"/>
      <c r="M30" s="50"/>
      <c r="N30" s="50"/>
      <c r="O30" s="50"/>
      <c r="P30" s="139"/>
      <c r="Q30" s="50"/>
      <c r="R30" s="50"/>
      <c r="S30" s="50"/>
      <c r="T30" s="50"/>
      <c r="U30" s="139"/>
      <c r="V30" s="50"/>
      <c r="W30" s="50"/>
      <c r="X30" s="50"/>
      <c r="Y30" s="50"/>
      <c r="Z30" s="139"/>
      <c r="AA30" s="50"/>
      <c r="AB30" s="50"/>
      <c r="AC30" s="50"/>
      <c r="AD30" s="50"/>
      <c r="AE30" s="139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0"/>
      <c r="B31" s="52"/>
      <c r="C31" s="140"/>
      <c r="D31" s="140"/>
      <c r="E31" s="140"/>
      <c r="F31" s="141"/>
      <c r="G31" s="50"/>
      <c r="H31" s="50"/>
      <c r="I31" s="50"/>
      <c r="J31" s="50"/>
      <c r="K31" s="139"/>
      <c r="L31" s="50"/>
      <c r="M31" s="50"/>
      <c r="N31" s="50"/>
      <c r="O31" s="50"/>
      <c r="P31" s="139"/>
      <c r="Q31" s="50"/>
      <c r="R31" s="50"/>
      <c r="S31" s="50"/>
      <c r="T31" s="50"/>
      <c r="U31" s="139"/>
      <c r="V31" s="50"/>
      <c r="W31" s="50"/>
      <c r="X31" s="50"/>
      <c r="Y31" s="50"/>
      <c r="Z31" s="139"/>
      <c r="AA31" s="50"/>
      <c r="AB31" s="50"/>
      <c r="AC31" s="50"/>
      <c r="AD31" s="50"/>
      <c r="AE31" s="139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0"/>
      <c r="B32" s="52"/>
      <c r="C32" s="140"/>
      <c r="D32" s="142"/>
      <c r="E32" s="142"/>
      <c r="F32" s="141"/>
      <c r="G32" s="50"/>
      <c r="H32" s="50"/>
      <c r="I32" s="50"/>
      <c r="J32" s="50"/>
      <c r="K32" s="139"/>
      <c r="L32" s="50"/>
      <c r="M32" s="50"/>
      <c r="N32" s="50"/>
      <c r="O32" s="50"/>
      <c r="P32" s="139"/>
      <c r="Q32" s="50"/>
      <c r="R32" s="50"/>
      <c r="S32" s="50"/>
      <c r="T32" s="50"/>
      <c r="U32" s="139"/>
      <c r="V32" s="50"/>
      <c r="W32" s="50"/>
      <c r="X32" s="50"/>
      <c r="Y32" s="50"/>
      <c r="Z32" s="139"/>
      <c r="AA32" s="50"/>
      <c r="AB32" s="50"/>
      <c r="AC32" s="50"/>
      <c r="AD32" s="50"/>
      <c r="AE32" s="139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0"/>
      <c r="B33" s="52"/>
      <c r="C33" s="140"/>
      <c r="D33" s="142"/>
      <c r="E33" s="142"/>
      <c r="F33" s="141"/>
      <c r="G33" s="50"/>
      <c r="H33" s="50"/>
      <c r="I33" s="50"/>
      <c r="J33" s="50"/>
      <c r="K33" s="139"/>
      <c r="L33" s="50"/>
      <c r="M33" s="50"/>
      <c r="N33" s="50"/>
      <c r="O33" s="50"/>
      <c r="P33" s="139"/>
      <c r="Q33" s="50"/>
      <c r="R33" s="50"/>
      <c r="S33" s="50"/>
      <c r="T33" s="50"/>
      <c r="U33" s="139"/>
      <c r="V33" s="50"/>
      <c r="W33" s="50"/>
      <c r="X33" s="50"/>
      <c r="Y33" s="50"/>
      <c r="Z33" s="139"/>
      <c r="AA33" s="50"/>
      <c r="AB33" s="50"/>
      <c r="AC33" s="50"/>
      <c r="AD33" s="50"/>
      <c r="AE33" s="139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0"/>
      <c r="B34" s="52"/>
      <c r="C34" s="140"/>
      <c r="D34" s="142"/>
      <c r="E34" s="142"/>
      <c r="F34" s="141"/>
      <c r="G34" s="50"/>
      <c r="H34" s="50"/>
      <c r="I34" s="50"/>
      <c r="J34" s="50"/>
      <c r="K34" s="139"/>
      <c r="L34" s="50"/>
      <c r="M34" s="50"/>
      <c r="N34" s="50"/>
      <c r="O34" s="50"/>
      <c r="P34" s="139"/>
      <c r="Q34" s="50"/>
      <c r="R34" s="50"/>
      <c r="S34" s="50"/>
      <c r="T34" s="50"/>
      <c r="U34" s="139"/>
      <c r="V34" s="50"/>
      <c r="W34" s="50"/>
      <c r="X34" s="50"/>
      <c r="Y34" s="50"/>
      <c r="Z34" s="139"/>
      <c r="AA34" s="50"/>
      <c r="AB34" s="50"/>
      <c r="AC34" s="50"/>
      <c r="AD34" s="50"/>
      <c r="AE34" s="139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0"/>
      <c r="B35" s="52"/>
      <c r="C35" s="140"/>
      <c r="D35" s="142"/>
      <c r="E35" s="142"/>
      <c r="F35" s="141"/>
      <c r="G35" s="50"/>
      <c r="H35" s="50"/>
      <c r="I35" s="50"/>
      <c r="J35" s="50"/>
      <c r="K35" s="139"/>
      <c r="L35" s="50"/>
      <c r="M35" s="50"/>
      <c r="N35" s="50"/>
      <c r="O35" s="50"/>
      <c r="P35" s="139"/>
      <c r="Q35" s="50"/>
      <c r="R35" s="50"/>
      <c r="S35" s="50"/>
      <c r="T35" s="50"/>
      <c r="U35" s="139"/>
      <c r="V35" s="50"/>
      <c r="W35" s="50"/>
      <c r="X35" s="50"/>
      <c r="Y35" s="50"/>
      <c r="Z35" s="139"/>
      <c r="AA35" s="50"/>
      <c r="AB35" s="50"/>
      <c r="AC35" s="50"/>
      <c r="AD35" s="50"/>
      <c r="AE35" s="139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0"/>
      <c r="B36" s="52"/>
      <c r="C36" s="140"/>
      <c r="D36" s="142"/>
      <c r="E36" s="142"/>
      <c r="F36" s="141"/>
      <c r="G36" s="50"/>
      <c r="H36" s="50"/>
      <c r="I36" s="50"/>
      <c r="J36" s="50"/>
      <c r="K36" s="139"/>
      <c r="L36" s="50"/>
      <c r="M36" s="50"/>
      <c r="N36" s="50"/>
      <c r="O36" s="50"/>
      <c r="P36" s="139"/>
      <c r="Q36" s="50"/>
      <c r="R36" s="50"/>
      <c r="S36" s="50"/>
      <c r="T36" s="50"/>
      <c r="U36" s="139"/>
      <c r="V36" s="50"/>
      <c r="W36" s="50"/>
      <c r="X36" s="50"/>
      <c r="Y36" s="50"/>
      <c r="Z36" s="139"/>
      <c r="AA36" s="50"/>
      <c r="AB36" s="50"/>
      <c r="AC36" s="50"/>
      <c r="AD36" s="50"/>
      <c r="AE36" s="139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0"/>
      <c r="B37" s="52"/>
      <c r="C37" s="140"/>
      <c r="D37" s="142"/>
      <c r="E37" s="142"/>
      <c r="F37" s="141"/>
      <c r="G37" s="50"/>
      <c r="H37" s="50"/>
      <c r="I37" s="50"/>
      <c r="J37" s="50"/>
      <c r="K37" s="139"/>
      <c r="L37" s="50"/>
      <c r="M37" s="50"/>
      <c r="N37" s="50"/>
      <c r="O37" s="50"/>
      <c r="P37" s="139"/>
      <c r="Q37" s="50"/>
      <c r="R37" s="50"/>
      <c r="S37" s="50"/>
      <c r="T37" s="50"/>
      <c r="U37" s="139"/>
      <c r="V37" s="50"/>
      <c r="W37" s="50"/>
      <c r="X37" s="50"/>
      <c r="Y37" s="50"/>
      <c r="Z37" s="139"/>
      <c r="AA37" s="50"/>
      <c r="AB37" s="50"/>
      <c r="AC37" s="50"/>
      <c r="AD37" s="50"/>
      <c r="AE37" s="139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0"/>
      <c r="B38" s="52"/>
      <c r="C38" s="140"/>
      <c r="D38" s="142"/>
      <c r="E38" s="142"/>
      <c r="F38" s="141"/>
      <c r="G38" s="50"/>
      <c r="H38" s="50"/>
      <c r="I38" s="50"/>
      <c r="J38" s="50"/>
      <c r="K38" s="139"/>
      <c r="L38" s="50"/>
      <c r="M38" s="50"/>
      <c r="N38" s="50"/>
      <c r="O38" s="50"/>
      <c r="P38" s="139"/>
      <c r="Q38" s="50"/>
      <c r="R38" s="50"/>
      <c r="S38" s="50"/>
      <c r="T38" s="50"/>
      <c r="U38" s="139"/>
      <c r="V38" s="50"/>
      <c r="W38" s="50"/>
      <c r="X38" s="50"/>
      <c r="Y38" s="50"/>
      <c r="Z38" s="139"/>
      <c r="AA38" s="50"/>
      <c r="AB38" s="50"/>
      <c r="AC38" s="50"/>
      <c r="AD38" s="50"/>
      <c r="AE38" s="139"/>
    </row>
    <row r="39" spans="1:35" ht="19.899999999999999" customHeight="1" x14ac:dyDescent="0.55000000000000004">
      <c r="A39" s="130"/>
      <c r="B39" s="52"/>
      <c r="C39" s="140"/>
      <c r="D39" s="142"/>
      <c r="E39" s="142"/>
      <c r="F39" s="141"/>
      <c r="G39" s="50"/>
      <c r="H39" s="50"/>
      <c r="I39" s="50"/>
      <c r="J39" s="50"/>
      <c r="K39" s="139"/>
      <c r="L39" s="50"/>
      <c r="M39" s="50"/>
      <c r="N39" s="50"/>
      <c r="O39" s="50"/>
      <c r="P39" s="139"/>
      <c r="Q39" s="50"/>
      <c r="R39" s="50"/>
      <c r="S39" s="50"/>
      <c r="T39" s="50"/>
      <c r="U39" s="139"/>
      <c r="V39" s="50"/>
      <c r="W39" s="50"/>
      <c r="X39" s="50"/>
      <c r="Y39" s="50"/>
      <c r="Z39" s="139"/>
      <c r="AA39" s="50"/>
      <c r="AB39" s="50"/>
      <c r="AC39" s="50"/>
      <c r="AD39" s="50"/>
      <c r="AE39" s="139"/>
    </row>
    <row r="40" spans="1:35" ht="19.899999999999999" customHeight="1" x14ac:dyDescent="0.55000000000000004">
      <c r="A40" s="130"/>
      <c r="B40" s="52"/>
      <c r="C40" s="140"/>
      <c r="D40" s="142"/>
      <c r="E40" s="142"/>
      <c r="F40" s="141"/>
      <c r="G40" s="50"/>
      <c r="H40" s="50"/>
      <c r="I40" s="50"/>
      <c r="J40" s="50"/>
      <c r="K40" s="139"/>
      <c r="L40" s="50"/>
      <c r="M40" s="50"/>
      <c r="N40" s="50"/>
      <c r="O40" s="50"/>
      <c r="P40" s="139"/>
      <c r="Q40" s="50"/>
      <c r="R40" s="50"/>
      <c r="S40" s="50"/>
      <c r="T40" s="50"/>
      <c r="U40" s="139"/>
      <c r="V40" s="50"/>
      <c r="W40" s="50"/>
      <c r="X40" s="50"/>
      <c r="Y40" s="50"/>
      <c r="Z40" s="139"/>
      <c r="AA40" s="50"/>
      <c r="AB40" s="50"/>
      <c r="AC40" s="50"/>
      <c r="AD40" s="50"/>
      <c r="AE40" s="139"/>
    </row>
    <row r="41" spans="1:35" ht="19.899999999999999" customHeight="1" x14ac:dyDescent="0.55000000000000004">
      <c r="A41" s="130"/>
      <c r="B41" s="52"/>
      <c r="C41" s="140"/>
      <c r="D41" s="142"/>
      <c r="E41" s="142"/>
      <c r="F41" s="141"/>
      <c r="G41" s="50"/>
      <c r="H41" s="50"/>
      <c r="I41" s="50"/>
      <c r="J41" s="50"/>
      <c r="K41" s="139"/>
      <c r="L41" s="50"/>
      <c r="M41" s="50"/>
      <c r="N41" s="50"/>
      <c r="O41" s="50"/>
      <c r="P41" s="139"/>
      <c r="Q41" s="50"/>
      <c r="R41" s="50"/>
      <c r="S41" s="50"/>
      <c r="T41" s="50"/>
      <c r="U41" s="139"/>
      <c r="V41" s="50"/>
      <c r="W41" s="50"/>
      <c r="X41" s="50"/>
      <c r="Y41" s="50"/>
      <c r="Z41" s="139"/>
      <c r="AA41" s="50"/>
      <c r="AB41" s="50"/>
      <c r="AC41" s="50"/>
      <c r="AD41" s="50"/>
      <c r="AE41" s="139"/>
    </row>
    <row r="42" spans="1:35" ht="19.899999999999999" customHeight="1" x14ac:dyDescent="0.55000000000000004">
      <c r="A42" s="130"/>
      <c r="B42" s="52"/>
      <c r="C42" s="140"/>
      <c r="D42" s="142"/>
      <c r="E42" s="142"/>
      <c r="F42" s="141"/>
      <c r="G42" s="50"/>
      <c r="H42" s="50"/>
      <c r="I42" s="50"/>
      <c r="J42" s="50"/>
      <c r="K42" s="139"/>
      <c r="L42" s="50"/>
      <c r="M42" s="50"/>
      <c r="N42" s="50"/>
      <c r="O42" s="50"/>
      <c r="P42" s="139"/>
      <c r="Q42" s="50"/>
      <c r="R42" s="50"/>
      <c r="S42" s="50"/>
      <c r="T42" s="50"/>
      <c r="U42" s="139"/>
      <c r="V42" s="50"/>
      <c r="W42" s="50"/>
      <c r="X42" s="50"/>
      <c r="Y42" s="50"/>
      <c r="Z42" s="139"/>
      <c r="AA42" s="50"/>
      <c r="AB42" s="50"/>
      <c r="AC42" s="50"/>
      <c r="AD42" s="50"/>
      <c r="AE42" s="139"/>
    </row>
    <row r="43" spans="1:35" ht="19.899999999999999" customHeight="1" x14ac:dyDescent="0.55000000000000004">
      <c r="A43" s="130"/>
      <c r="B43" s="52"/>
      <c r="C43" s="140"/>
      <c r="D43" s="142"/>
      <c r="E43" s="142"/>
      <c r="F43" s="141"/>
      <c r="G43" s="50"/>
      <c r="H43" s="50"/>
      <c r="I43" s="50"/>
      <c r="J43" s="50"/>
      <c r="K43" s="139"/>
      <c r="L43" s="50"/>
      <c r="M43" s="50"/>
      <c r="N43" s="50"/>
      <c r="O43" s="50"/>
      <c r="P43" s="139"/>
      <c r="Q43" s="50"/>
      <c r="R43" s="50"/>
      <c r="S43" s="50"/>
      <c r="T43" s="50"/>
      <c r="U43" s="139"/>
      <c r="V43" s="50"/>
      <c r="W43" s="50"/>
      <c r="X43" s="50"/>
      <c r="Y43" s="50"/>
      <c r="Z43" s="139"/>
      <c r="AA43" s="50"/>
      <c r="AB43" s="50"/>
      <c r="AC43" s="50"/>
      <c r="AD43" s="50"/>
      <c r="AE43" s="139"/>
    </row>
    <row r="44" spans="1:35" ht="19.899999999999999" customHeight="1" x14ac:dyDescent="0.55000000000000004">
      <c r="A44" s="130"/>
      <c r="B44" s="52"/>
      <c r="C44" s="140"/>
      <c r="D44" s="142"/>
      <c r="E44" s="142"/>
      <c r="F44" s="139"/>
      <c r="G44" s="50"/>
      <c r="H44" s="50"/>
      <c r="I44" s="50"/>
      <c r="J44" s="50"/>
      <c r="K44" s="139"/>
      <c r="L44" s="50"/>
      <c r="M44" s="50"/>
      <c r="N44" s="50"/>
      <c r="O44" s="50"/>
      <c r="P44" s="139"/>
      <c r="Q44" s="50"/>
      <c r="R44" s="50"/>
      <c r="S44" s="50"/>
      <c r="T44" s="50"/>
      <c r="U44" s="139"/>
      <c r="V44" s="50"/>
      <c r="W44" s="50"/>
      <c r="X44" s="50"/>
      <c r="Y44" s="50"/>
      <c r="Z44" s="139"/>
      <c r="AA44" s="50"/>
      <c r="AB44" s="50"/>
      <c r="AC44" s="50"/>
      <c r="AD44" s="50"/>
      <c r="AE44" s="139"/>
    </row>
    <row r="45" spans="1:35" ht="19.899999999999999" customHeight="1" x14ac:dyDescent="0.55000000000000004">
      <c r="A45" s="130"/>
      <c r="B45" s="52"/>
      <c r="C45" s="140"/>
      <c r="D45" s="142"/>
      <c r="E45" s="142"/>
      <c r="F45" s="139"/>
      <c r="G45" s="50"/>
      <c r="H45" s="50"/>
      <c r="I45" s="50"/>
      <c r="J45" s="50"/>
      <c r="K45" s="139"/>
      <c r="L45" s="50"/>
      <c r="M45" s="50"/>
      <c r="N45" s="50"/>
      <c r="O45" s="50"/>
      <c r="P45" s="139"/>
      <c r="Q45" s="50"/>
      <c r="R45" s="50"/>
      <c r="S45" s="50"/>
      <c r="T45" s="50"/>
      <c r="U45" s="139"/>
      <c r="V45" s="50"/>
      <c r="W45" s="50"/>
      <c r="X45" s="50"/>
      <c r="Y45" s="50"/>
      <c r="Z45" s="139"/>
      <c r="AA45" s="50"/>
      <c r="AB45" s="50"/>
      <c r="AC45" s="50"/>
      <c r="AD45" s="50"/>
      <c r="AE45" s="139"/>
    </row>
    <row r="46" spans="1:35" ht="19.899999999999999" customHeight="1" x14ac:dyDescent="0.55000000000000004">
      <c r="A46" s="130"/>
      <c r="B46" s="52"/>
      <c r="C46" s="140"/>
      <c r="D46" s="142"/>
      <c r="E46" s="142"/>
      <c r="F46" s="139"/>
      <c r="G46" s="50"/>
      <c r="H46" s="50"/>
      <c r="I46" s="50"/>
      <c r="J46" s="50"/>
      <c r="K46" s="139"/>
      <c r="L46" s="50"/>
      <c r="M46" s="50"/>
      <c r="N46" s="50"/>
      <c r="O46" s="50"/>
      <c r="P46" s="139"/>
      <c r="Q46" s="50"/>
      <c r="R46" s="50"/>
      <c r="S46" s="50"/>
      <c r="T46" s="50"/>
      <c r="U46" s="139"/>
      <c r="V46" s="50"/>
      <c r="W46" s="50"/>
      <c r="X46" s="50"/>
      <c r="Y46" s="50"/>
      <c r="Z46" s="139"/>
      <c r="AA46" s="50"/>
      <c r="AB46" s="50"/>
      <c r="AC46" s="50"/>
      <c r="AD46" s="50"/>
      <c r="AE46" s="139"/>
    </row>
    <row r="47" spans="1:35" ht="19.899999999999999" customHeight="1" x14ac:dyDescent="0.55000000000000004">
      <c r="A47" s="130"/>
      <c r="B47" s="52"/>
      <c r="C47" s="140"/>
      <c r="D47" s="142"/>
      <c r="E47" s="142"/>
      <c r="F47" s="139"/>
      <c r="G47" s="50"/>
      <c r="H47" s="50"/>
      <c r="I47" s="50"/>
      <c r="J47" s="50"/>
      <c r="K47" s="139"/>
      <c r="L47" s="50"/>
      <c r="M47" s="50"/>
      <c r="N47" s="50"/>
      <c r="O47" s="50"/>
      <c r="P47" s="139"/>
      <c r="Q47" s="50"/>
      <c r="R47" s="50"/>
      <c r="S47" s="50"/>
      <c r="T47" s="50"/>
      <c r="U47" s="139"/>
      <c r="V47" s="50"/>
      <c r="W47" s="50"/>
      <c r="X47" s="50"/>
      <c r="Y47" s="50"/>
      <c r="Z47" s="139"/>
      <c r="AA47" s="50"/>
      <c r="AB47" s="50"/>
      <c r="AC47" s="50"/>
      <c r="AD47" s="50"/>
      <c r="AE47" s="139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13" workbookViewId="0">
      <selection activeCell="A21" sqref="A21:D22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80" t="s">
        <v>61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80"/>
      <c r="U1" s="280"/>
      <c r="V1" s="280"/>
      <c r="W1" s="144" t="s">
        <v>54</v>
      </c>
      <c r="X1" s="145">
        <v>8</v>
      </c>
    </row>
    <row r="2" spans="1:28" ht="21" customHeight="1" x14ac:dyDescent="0.55000000000000004">
      <c r="A2" s="285" t="s">
        <v>66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</row>
    <row r="3" spans="1:28" ht="21" customHeight="1" x14ac:dyDescent="0.55000000000000004">
      <c r="A3" s="287" t="s">
        <v>1</v>
      </c>
      <c r="B3" s="287"/>
      <c r="C3" s="281" t="str">
        <f>Time1!C3</f>
        <v>ง23202</v>
      </c>
      <c r="D3" s="281"/>
      <c r="E3" s="281"/>
      <c r="F3" s="281"/>
      <c r="G3" s="281"/>
      <c r="H3" s="286" t="s">
        <v>0</v>
      </c>
      <c r="I3" s="286"/>
      <c r="J3" s="286"/>
      <c r="K3" s="286"/>
      <c r="L3" s="286"/>
      <c r="M3" s="146" t="str">
        <f>Time1!F3</f>
        <v>การถนอมอาหาร</v>
      </c>
      <c r="N3" s="146"/>
      <c r="O3" s="281" t="str">
        <f>STUDENT!E4</f>
        <v>การถนอมอาหาร</v>
      </c>
      <c r="P3" s="281"/>
      <c r="Q3" s="281"/>
      <c r="R3" s="281"/>
      <c r="S3" s="281"/>
      <c r="T3" s="281"/>
      <c r="U3" s="281"/>
      <c r="V3" s="146"/>
      <c r="W3" s="146" t="s">
        <v>47</v>
      </c>
      <c r="X3" s="147" t="str">
        <f>Time1!X3</f>
        <v>3</v>
      </c>
    </row>
    <row r="4" spans="1:28" ht="21" customHeight="1" thickBot="1" x14ac:dyDescent="0.6">
      <c r="A4" s="319" t="s">
        <v>71</v>
      </c>
      <c r="B4" s="319"/>
      <c r="C4" s="319"/>
      <c r="D4" s="319"/>
      <c r="E4" s="319"/>
      <c r="F4" s="319"/>
      <c r="G4" s="319"/>
      <c r="H4" s="319"/>
      <c r="I4" s="319"/>
      <c r="J4" s="319"/>
      <c r="K4" s="286"/>
      <c r="L4" s="286"/>
      <c r="M4" s="319"/>
      <c r="N4" s="319"/>
      <c r="O4" s="319"/>
      <c r="P4" s="319"/>
      <c r="Q4" s="319"/>
      <c r="R4" s="319"/>
      <c r="S4" s="319"/>
      <c r="T4" s="319"/>
      <c r="U4" s="286"/>
      <c r="V4" s="319"/>
      <c r="W4" s="319"/>
      <c r="X4" s="319"/>
    </row>
    <row r="5" spans="1:28" ht="21" customHeight="1" x14ac:dyDescent="0.55000000000000004">
      <c r="A5" s="291" t="s">
        <v>8</v>
      </c>
      <c r="B5" s="61" t="s">
        <v>67</v>
      </c>
      <c r="C5" s="269" t="s">
        <v>86</v>
      </c>
      <c r="D5" s="270"/>
      <c r="E5" s="270"/>
      <c r="F5" s="270"/>
      <c r="G5" s="270"/>
      <c r="H5" s="270"/>
      <c r="I5" s="270"/>
      <c r="J5" s="270"/>
      <c r="K5" s="271"/>
      <c r="L5" s="326" t="s">
        <v>149</v>
      </c>
      <c r="M5" s="148" t="s">
        <v>68</v>
      </c>
      <c r="N5" s="149"/>
      <c r="O5" s="328" t="s">
        <v>150</v>
      </c>
      <c r="P5" s="150"/>
      <c r="Q5" s="331" t="s">
        <v>151</v>
      </c>
      <c r="R5" s="332"/>
      <c r="S5" s="332"/>
      <c r="T5" s="328"/>
      <c r="U5" s="323" t="s">
        <v>87</v>
      </c>
      <c r="V5" s="269" t="s">
        <v>28</v>
      </c>
      <c r="W5" s="270"/>
      <c r="X5" s="271"/>
      <c r="Y5" s="296" t="s">
        <v>55</v>
      </c>
      <c r="Z5" s="296"/>
      <c r="AA5" s="296"/>
      <c r="AB5" s="296"/>
    </row>
    <row r="6" spans="1:28" ht="21" customHeight="1" x14ac:dyDescent="0.55000000000000004">
      <c r="A6" s="293"/>
      <c r="B6" s="63" t="s">
        <v>69</v>
      </c>
      <c r="C6" s="337"/>
      <c r="D6" s="338"/>
      <c r="E6" s="338"/>
      <c r="F6" s="338"/>
      <c r="G6" s="338"/>
      <c r="H6" s="338"/>
      <c r="I6" s="338"/>
      <c r="J6" s="338"/>
      <c r="K6" s="339"/>
      <c r="L6" s="327"/>
      <c r="M6" s="151"/>
      <c r="N6" s="152"/>
      <c r="O6" s="329"/>
      <c r="P6" s="153"/>
      <c r="Q6" s="333"/>
      <c r="R6" s="334"/>
      <c r="S6" s="334"/>
      <c r="T6" s="329"/>
      <c r="U6" s="324"/>
      <c r="V6" s="274"/>
      <c r="W6" s="272"/>
      <c r="X6" s="273"/>
      <c r="Y6" s="298" t="s">
        <v>56</v>
      </c>
      <c r="Z6" s="300" t="s">
        <v>57</v>
      </c>
      <c r="AA6" s="300" t="s">
        <v>58</v>
      </c>
      <c r="AB6" s="12" t="s">
        <v>63</v>
      </c>
    </row>
    <row r="7" spans="1:28" ht="21" customHeight="1" thickBot="1" x14ac:dyDescent="0.6">
      <c r="A7" s="293"/>
      <c r="B7" s="63" t="s">
        <v>70</v>
      </c>
      <c r="C7" s="64"/>
      <c r="D7" s="64"/>
      <c r="E7" s="64"/>
      <c r="F7" s="64"/>
      <c r="G7" s="64"/>
      <c r="H7" s="64"/>
      <c r="I7" s="64"/>
      <c r="J7" s="154"/>
      <c r="K7" s="154"/>
      <c r="L7" s="327"/>
      <c r="M7" s="64">
        <v>1</v>
      </c>
      <c r="N7" s="64">
        <v>2</v>
      </c>
      <c r="O7" s="330"/>
      <c r="P7" s="155">
        <v>4</v>
      </c>
      <c r="Q7" s="335"/>
      <c r="R7" s="336"/>
      <c r="S7" s="336"/>
      <c r="T7" s="330"/>
      <c r="U7" s="325"/>
      <c r="V7" s="337"/>
      <c r="W7" s="338"/>
      <c r="X7" s="339"/>
      <c r="Y7" s="299"/>
      <c r="Z7" s="301"/>
      <c r="AA7" s="301"/>
      <c r="AB7" s="10" t="s">
        <v>59</v>
      </c>
    </row>
    <row r="8" spans="1:28" ht="21" customHeight="1" thickBot="1" x14ac:dyDescent="0.6">
      <c r="A8" s="294"/>
      <c r="B8" s="66" t="s">
        <v>68</v>
      </c>
      <c r="C8" s="156"/>
      <c r="D8" s="156"/>
      <c r="E8" s="156"/>
      <c r="F8" s="156"/>
      <c r="G8" s="156"/>
      <c r="H8" s="156"/>
      <c r="I8" s="66"/>
      <c r="J8" s="67"/>
      <c r="K8" s="67"/>
      <c r="L8" s="157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25">
        <f>Time1!B9</f>
        <v>17</v>
      </c>
      <c r="B9" s="126" t="str">
        <f>Time1!E9</f>
        <v>จันจิรา</v>
      </c>
      <c r="C9" s="69"/>
      <c r="D9" s="69"/>
      <c r="E9" s="69"/>
      <c r="F9" s="69"/>
      <c r="G9" s="69"/>
      <c r="H9" s="69"/>
      <c r="I9" s="69"/>
      <c r="J9" s="69"/>
      <c r="K9" s="69"/>
      <c r="L9" s="158"/>
      <c r="M9" s="138"/>
      <c r="N9" s="138"/>
      <c r="O9" s="138"/>
      <c r="P9" s="138"/>
      <c r="Q9" s="138"/>
      <c r="R9" s="138"/>
      <c r="S9" s="138"/>
      <c r="T9" s="138"/>
      <c r="U9" s="158"/>
      <c r="V9" s="159"/>
      <c r="W9" s="138"/>
      <c r="X9" s="138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30">
        <f>Time1!B10</f>
        <v>19</v>
      </c>
      <c r="B10" s="52" t="str">
        <f>Time1!E10</f>
        <v>ทิฆัมพร</v>
      </c>
      <c r="C10" s="43"/>
      <c r="D10" s="43"/>
      <c r="E10" s="43"/>
      <c r="F10" s="43"/>
      <c r="G10" s="43"/>
      <c r="H10" s="43"/>
      <c r="I10" s="43"/>
      <c r="J10" s="43"/>
      <c r="K10" s="43"/>
      <c r="L10" s="160"/>
      <c r="M10" s="50"/>
      <c r="N10" s="50"/>
      <c r="O10" s="50"/>
      <c r="P10" s="50"/>
      <c r="Q10" s="50"/>
      <c r="R10" s="50"/>
      <c r="S10" s="50"/>
      <c r="T10" s="50"/>
      <c r="U10" s="160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30">
        <f>Time1!B11</f>
        <v>21</v>
      </c>
      <c r="B11" s="52" t="str">
        <f>Time1!E11</f>
        <v>นันธิตา</v>
      </c>
      <c r="C11" s="43"/>
      <c r="D11" s="43"/>
      <c r="E11" s="43"/>
      <c r="F11" s="43"/>
      <c r="G11" s="43"/>
      <c r="H11" s="43"/>
      <c r="I11" s="43"/>
      <c r="J11" s="43"/>
      <c r="K11" s="43"/>
      <c r="L11" s="160"/>
      <c r="M11" s="50"/>
      <c r="N11" s="50"/>
      <c r="O11" s="50"/>
      <c r="P11" s="50"/>
      <c r="Q11" s="50"/>
      <c r="R11" s="50"/>
      <c r="S11" s="50"/>
      <c r="T11" s="50"/>
      <c r="U11" s="160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30">
        <f>Time1!B12</f>
        <v>22</v>
      </c>
      <c r="B12" s="52" t="str">
        <f>Time1!E12</f>
        <v>พิมพ์รวินท์</v>
      </c>
      <c r="C12" s="43"/>
      <c r="D12" s="43"/>
      <c r="E12" s="43"/>
      <c r="F12" s="43"/>
      <c r="G12" s="43"/>
      <c r="H12" s="43"/>
      <c r="I12" s="43"/>
      <c r="J12" s="43"/>
      <c r="K12" s="43"/>
      <c r="L12" s="160"/>
      <c r="M12" s="50"/>
      <c r="N12" s="50"/>
      <c r="O12" s="50"/>
      <c r="P12" s="50"/>
      <c r="Q12" s="50"/>
      <c r="R12" s="50"/>
      <c r="S12" s="50"/>
      <c r="T12" s="50"/>
      <c r="U12" s="160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30">
        <f>Time1!B13</f>
        <v>23</v>
      </c>
      <c r="B13" s="52" t="str">
        <f>Time1!E13</f>
        <v>สุขพิทักษ์</v>
      </c>
      <c r="C13" s="43"/>
      <c r="D13" s="43"/>
      <c r="E13" s="43"/>
      <c r="F13" s="43"/>
      <c r="G13" s="43"/>
      <c r="H13" s="43"/>
      <c r="I13" s="43"/>
      <c r="J13" s="43"/>
      <c r="K13" s="43"/>
      <c r="L13" s="160"/>
      <c r="M13" s="50"/>
      <c r="N13" s="50"/>
      <c r="O13" s="50"/>
      <c r="P13" s="50"/>
      <c r="Q13" s="50"/>
      <c r="R13" s="50"/>
      <c r="S13" s="50"/>
      <c r="T13" s="50"/>
      <c r="U13" s="160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30">
        <f>Time1!B14</f>
        <v>24</v>
      </c>
      <c r="B14" s="52" t="str">
        <f>Time1!E14</f>
        <v>สิริญากร</v>
      </c>
      <c r="C14" s="43"/>
      <c r="D14" s="43"/>
      <c r="E14" s="43"/>
      <c r="F14" s="43"/>
      <c r="G14" s="43"/>
      <c r="H14" s="43"/>
      <c r="I14" s="43"/>
      <c r="J14" s="43"/>
      <c r="K14" s="43"/>
      <c r="L14" s="160"/>
      <c r="M14" s="50"/>
      <c r="N14" s="50"/>
      <c r="O14" s="50"/>
      <c r="P14" s="50"/>
      <c r="Q14" s="50"/>
      <c r="R14" s="50"/>
      <c r="S14" s="50"/>
      <c r="T14" s="50"/>
      <c r="U14" s="160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30">
        <f>Time1!B15</f>
        <v>26</v>
      </c>
      <c r="B15" s="52" t="str">
        <f>Time1!E15</f>
        <v>อาลาเดีย</v>
      </c>
      <c r="C15" s="43"/>
      <c r="D15" s="43"/>
      <c r="E15" s="43"/>
      <c r="F15" s="43"/>
      <c r="G15" s="43"/>
      <c r="H15" s="43"/>
      <c r="I15" s="43"/>
      <c r="J15" s="43"/>
      <c r="K15" s="43"/>
      <c r="L15" s="160"/>
      <c r="M15" s="50"/>
      <c r="N15" s="50"/>
      <c r="O15" s="50"/>
      <c r="P15" s="50"/>
      <c r="Q15" s="50"/>
      <c r="R15" s="50"/>
      <c r="S15" s="50"/>
      <c r="T15" s="50"/>
      <c r="U15" s="160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30">
        <f>Time1!B16</f>
        <v>27</v>
      </c>
      <c r="B16" s="52" t="str">
        <f>Time1!E16</f>
        <v>สุภัสรา</v>
      </c>
      <c r="C16" s="43"/>
      <c r="D16" s="43"/>
      <c r="E16" s="43"/>
      <c r="F16" s="43"/>
      <c r="G16" s="43"/>
      <c r="H16" s="43"/>
      <c r="I16" s="43"/>
      <c r="J16" s="43"/>
      <c r="K16" s="43"/>
      <c r="L16" s="160"/>
      <c r="M16" s="50"/>
      <c r="N16" s="50"/>
      <c r="O16" s="50"/>
      <c r="P16" s="50"/>
      <c r="Q16" s="50"/>
      <c r="R16" s="50"/>
      <c r="S16" s="50"/>
      <c r="T16" s="50"/>
      <c r="U16" s="160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30">
        <f>Time1!B17</f>
        <v>13</v>
      </c>
      <c r="B17" s="52" t="str">
        <f>Time1!E17</f>
        <v>กฤติมา</v>
      </c>
      <c r="C17" s="43"/>
      <c r="D17" s="43"/>
      <c r="E17" s="43"/>
      <c r="F17" s="43"/>
      <c r="G17" s="43"/>
      <c r="H17" s="43"/>
      <c r="I17" s="43"/>
      <c r="J17" s="43"/>
      <c r="K17" s="43"/>
      <c r="L17" s="160"/>
      <c r="M17" s="50"/>
      <c r="N17" s="50"/>
      <c r="O17" s="50"/>
      <c r="P17" s="50"/>
      <c r="Q17" s="50"/>
      <c r="R17" s="50"/>
      <c r="S17" s="50"/>
      <c r="T17" s="50"/>
      <c r="U17" s="160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30">
        <f>Time1!B18</f>
        <v>14</v>
      </c>
      <c r="B18" s="52" t="str">
        <f>Time1!E18</f>
        <v>กานต์มณี</v>
      </c>
      <c r="C18" s="43"/>
      <c r="D18" s="43"/>
      <c r="E18" s="43"/>
      <c r="F18" s="43"/>
      <c r="G18" s="43"/>
      <c r="H18" s="43"/>
      <c r="I18" s="43"/>
      <c r="J18" s="43"/>
      <c r="K18" s="43"/>
      <c r="L18" s="160"/>
      <c r="M18" s="50"/>
      <c r="N18" s="50"/>
      <c r="O18" s="50"/>
      <c r="P18" s="50"/>
      <c r="Q18" s="50"/>
      <c r="R18" s="50"/>
      <c r="S18" s="50"/>
      <c r="T18" s="50"/>
      <c r="U18" s="160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30">
        <f>Time1!B19</f>
        <v>16</v>
      </c>
      <c r="B19" s="52" t="str">
        <f>Time1!E19</f>
        <v>นัทธมน</v>
      </c>
      <c r="C19" s="43"/>
      <c r="D19" s="43"/>
      <c r="E19" s="43"/>
      <c r="F19" s="43"/>
      <c r="G19" s="43"/>
      <c r="H19" s="43"/>
      <c r="I19" s="43"/>
      <c r="J19" s="43"/>
      <c r="K19" s="43"/>
      <c r="L19" s="160"/>
      <c r="M19" s="50"/>
      <c r="N19" s="50"/>
      <c r="O19" s="50"/>
      <c r="P19" s="50"/>
      <c r="Q19" s="50"/>
      <c r="R19" s="50"/>
      <c r="S19" s="50"/>
      <c r="T19" s="50"/>
      <c r="U19" s="160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30">
        <f>Time1!B20</f>
        <v>22</v>
      </c>
      <c r="B20" s="52" t="str">
        <f>Time1!E20</f>
        <v>สิรินทรา</v>
      </c>
      <c r="C20" s="43"/>
      <c r="D20" s="43"/>
      <c r="E20" s="43"/>
      <c r="F20" s="43"/>
      <c r="G20" s="43"/>
      <c r="H20" s="43"/>
      <c r="I20" s="43"/>
      <c r="J20" s="43"/>
      <c r="K20" s="43"/>
      <c r="L20" s="160"/>
      <c r="M20" s="50"/>
      <c r="N20" s="50"/>
      <c r="O20" s="50"/>
      <c r="P20" s="50"/>
      <c r="Q20" s="50"/>
      <c r="R20" s="50"/>
      <c r="S20" s="50"/>
      <c r="T20" s="50"/>
      <c r="U20" s="160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30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60"/>
      <c r="M21" s="50"/>
      <c r="N21" s="50"/>
      <c r="O21" s="50"/>
      <c r="P21" s="50"/>
      <c r="Q21" s="50"/>
      <c r="R21" s="50"/>
      <c r="S21" s="50"/>
      <c r="T21" s="50"/>
      <c r="U21" s="160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30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0"/>
      <c r="M22" s="50"/>
      <c r="N22" s="50"/>
      <c r="O22" s="50"/>
      <c r="P22" s="50"/>
      <c r="Q22" s="50"/>
      <c r="R22" s="50"/>
      <c r="S22" s="50"/>
      <c r="T22" s="50"/>
      <c r="U22" s="160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0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0"/>
      <c r="M23" s="50"/>
      <c r="N23" s="50"/>
      <c r="O23" s="50"/>
      <c r="P23" s="50"/>
      <c r="Q23" s="50"/>
      <c r="R23" s="50"/>
      <c r="S23" s="50"/>
      <c r="T23" s="50"/>
      <c r="U23" s="160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0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0"/>
      <c r="M24" s="50"/>
      <c r="N24" s="50"/>
      <c r="O24" s="50"/>
      <c r="P24" s="50"/>
      <c r="Q24" s="50"/>
      <c r="R24" s="50"/>
      <c r="S24" s="50"/>
      <c r="T24" s="50"/>
      <c r="U24" s="160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0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0"/>
      <c r="M25" s="50"/>
      <c r="N25" s="50"/>
      <c r="O25" s="50"/>
      <c r="P25" s="50"/>
      <c r="Q25" s="50"/>
      <c r="R25" s="50"/>
      <c r="S25" s="50"/>
      <c r="T25" s="50"/>
      <c r="U25" s="160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0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0"/>
      <c r="M26" s="50"/>
      <c r="N26" s="50"/>
      <c r="O26" s="50"/>
      <c r="P26" s="50"/>
      <c r="Q26" s="50"/>
      <c r="R26" s="50"/>
      <c r="S26" s="50"/>
      <c r="T26" s="50"/>
      <c r="U26" s="160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0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0"/>
      <c r="M27" s="50"/>
      <c r="N27" s="50"/>
      <c r="O27" s="50"/>
      <c r="P27" s="50"/>
      <c r="Q27" s="50"/>
      <c r="R27" s="50"/>
      <c r="S27" s="50"/>
      <c r="T27" s="50"/>
      <c r="U27" s="160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0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0"/>
      <c r="M28" s="50"/>
      <c r="N28" s="50"/>
      <c r="O28" s="50"/>
      <c r="P28" s="50"/>
      <c r="Q28" s="50"/>
      <c r="R28" s="50"/>
      <c r="S28" s="50"/>
      <c r="T28" s="50"/>
      <c r="U28" s="160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0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0"/>
      <c r="M29" s="50"/>
      <c r="N29" s="50"/>
      <c r="O29" s="50"/>
      <c r="P29" s="50"/>
      <c r="Q29" s="50"/>
      <c r="R29" s="50"/>
      <c r="S29" s="50"/>
      <c r="T29" s="50"/>
      <c r="U29" s="160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0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0"/>
      <c r="M30" s="50"/>
      <c r="N30" s="50"/>
      <c r="O30" s="50"/>
      <c r="P30" s="50"/>
      <c r="Q30" s="50"/>
      <c r="R30" s="50"/>
      <c r="S30" s="50"/>
      <c r="T30" s="50"/>
      <c r="U30" s="160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0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0"/>
      <c r="M31" s="50"/>
      <c r="N31" s="50"/>
      <c r="O31" s="50"/>
      <c r="P31" s="50"/>
      <c r="Q31" s="50"/>
      <c r="R31" s="50"/>
      <c r="S31" s="50"/>
      <c r="T31" s="50"/>
      <c r="U31" s="160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0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0"/>
      <c r="M32" s="50"/>
      <c r="N32" s="50"/>
      <c r="O32" s="50"/>
      <c r="P32" s="50"/>
      <c r="Q32" s="50"/>
      <c r="R32" s="50"/>
      <c r="S32" s="50"/>
      <c r="T32" s="50"/>
      <c r="U32" s="160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0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0"/>
      <c r="M33" s="50"/>
      <c r="N33" s="50"/>
      <c r="O33" s="50"/>
      <c r="P33" s="50"/>
      <c r="Q33" s="50"/>
      <c r="R33" s="50"/>
      <c r="S33" s="50"/>
      <c r="T33" s="50"/>
      <c r="U33" s="160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0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0"/>
      <c r="M34" s="50"/>
      <c r="N34" s="50"/>
      <c r="O34" s="50"/>
      <c r="P34" s="50"/>
      <c r="Q34" s="50"/>
      <c r="R34" s="50"/>
      <c r="S34" s="50"/>
      <c r="T34" s="50"/>
      <c r="U34" s="160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0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0"/>
      <c r="M35" s="50"/>
      <c r="N35" s="50"/>
      <c r="O35" s="50"/>
      <c r="P35" s="50"/>
      <c r="Q35" s="50"/>
      <c r="R35" s="50"/>
      <c r="S35" s="50"/>
      <c r="T35" s="50"/>
      <c r="U35" s="160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0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0"/>
      <c r="M36" s="50"/>
      <c r="N36" s="50"/>
      <c r="O36" s="50"/>
      <c r="P36" s="50"/>
      <c r="Q36" s="50"/>
      <c r="R36" s="50"/>
      <c r="S36" s="50"/>
      <c r="T36" s="50"/>
      <c r="U36" s="160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0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0"/>
      <c r="M37" s="50"/>
      <c r="N37" s="50"/>
      <c r="O37" s="50"/>
      <c r="P37" s="50"/>
      <c r="Q37" s="50"/>
      <c r="R37" s="50"/>
      <c r="S37" s="50"/>
      <c r="T37" s="50"/>
      <c r="U37" s="160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0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0"/>
      <c r="M38" s="50"/>
      <c r="N38" s="50"/>
      <c r="O38" s="50"/>
      <c r="P38" s="50"/>
      <c r="Q38" s="50"/>
      <c r="R38" s="50"/>
      <c r="S38" s="50"/>
      <c r="T38" s="50"/>
      <c r="U38" s="160"/>
      <c r="V38" s="50"/>
      <c r="W38" s="50"/>
      <c r="X38" s="50"/>
    </row>
    <row r="39" spans="1:28" ht="19.899999999999999" customHeight="1" x14ac:dyDescent="0.55000000000000004">
      <c r="A39" s="130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0"/>
      <c r="M39" s="50"/>
      <c r="N39" s="50"/>
      <c r="O39" s="50"/>
      <c r="P39" s="50"/>
      <c r="Q39" s="50"/>
      <c r="R39" s="50"/>
      <c r="S39" s="50"/>
      <c r="T39" s="50"/>
      <c r="U39" s="160"/>
      <c r="V39" s="50"/>
      <c r="W39" s="50"/>
      <c r="X39" s="50"/>
    </row>
    <row r="40" spans="1:28" ht="19.899999999999999" customHeight="1" x14ac:dyDescent="0.55000000000000004">
      <c r="A40" s="130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0"/>
      <c r="M40" s="50"/>
      <c r="N40" s="50"/>
      <c r="O40" s="50"/>
      <c r="P40" s="50"/>
      <c r="Q40" s="50"/>
      <c r="R40" s="50"/>
      <c r="S40" s="50"/>
      <c r="T40" s="50"/>
      <c r="U40" s="160"/>
      <c r="V40" s="50"/>
      <c r="W40" s="50"/>
      <c r="X40" s="50"/>
    </row>
    <row r="41" spans="1:28" ht="19.899999999999999" customHeight="1" x14ac:dyDescent="0.55000000000000004">
      <c r="A41" s="130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0"/>
      <c r="M41" s="50"/>
      <c r="N41" s="50"/>
      <c r="O41" s="50"/>
      <c r="P41" s="50"/>
      <c r="Q41" s="50"/>
      <c r="R41" s="50"/>
      <c r="S41" s="50"/>
      <c r="T41" s="50"/>
      <c r="U41" s="160"/>
      <c r="V41" s="50"/>
      <c r="W41" s="50"/>
      <c r="X41" s="50"/>
    </row>
    <row r="42" spans="1:28" ht="19.899999999999999" customHeight="1" x14ac:dyDescent="0.55000000000000004">
      <c r="A42" s="130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0"/>
      <c r="M42" s="50"/>
      <c r="N42" s="50"/>
      <c r="O42" s="50"/>
      <c r="P42" s="50"/>
      <c r="Q42" s="50"/>
      <c r="R42" s="50"/>
      <c r="S42" s="50"/>
      <c r="T42" s="50"/>
      <c r="U42" s="160"/>
      <c r="V42" s="50"/>
      <c r="W42" s="50"/>
      <c r="X42" s="50"/>
    </row>
    <row r="43" spans="1:28" ht="19.899999999999999" customHeight="1" x14ac:dyDescent="0.55000000000000004">
      <c r="A43" s="130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0"/>
      <c r="M43" s="50"/>
      <c r="N43" s="50"/>
      <c r="O43" s="50"/>
      <c r="P43" s="50"/>
      <c r="Q43" s="50"/>
      <c r="R43" s="50"/>
      <c r="S43" s="50"/>
      <c r="T43" s="50"/>
      <c r="U43" s="160"/>
      <c r="V43" s="50"/>
      <c r="W43" s="50"/>
      <c r="X43" s="50"/>
    </row>
    <row r="44" spans="1:28" ht="19.899999999999999" customHeight="1" x14ac:dyDescent="0.55000000000000004">
      <c r="A44" s="130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0"/>
      <c r="M44" s="50"/>
      <c r="N44" s="50"/>
      <c r="O44" s="50"/>
      <c r="P44" s="50"/>
      <c r="Q44" s="50"/>
      <c r="R44" s="50"/>
      <c r="S44" s="50"/>
      <c r="T44" s="50"/>
      <c r="U44" s="160"/>
      <c r="V44" s="50"/>
      <c r="W44" s="50"/>
      <c r="X44" s="50"/>
    </row>
    <row r="45" spans="1:28" ht="19.899999999999999" customHeight="1" x14ac:dyDescent="0.55000000000000004">
      <c r="A45" s="130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0"/>
      <c r="M45" s="50"/>
      <c r="N45" s="50"/>
      <c r="O45" s="50"/>
      <c r="P45" s="50"/>
      <c r="Q45" s="50"/>
      <c r="R45" s="50"/>
      <c r="S45" s="50"/>
      <c r="T45" s="50"/>
      <c r="U45" s="160"/>
      <c r="V45" s="50"/>
      <c r="W45" s="50"/>
      <c r="X45" s="50"/>
    </row>
    <row r="46" spans="1:28" ht="19.899999999999999" customHeight="1" x14ac:dyDescent="0.55000000000000004">
      <c r="A46" s="130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0"/>
      <c r="M46" s="50"/>
      <c r="N46" s="50"/>
      <c r="O46" s="50"/>
      <c r="P46" s="50"/>
      <c r="Q46" s="50"/>
      <c r="R46" s="50"/>
      <c r="S46" s="50"/>
      <c r="T46" s="50"/>
      <c r="U46" s="160"/>
      <c r="V46" s="50"/>
      <c r="W46" s="50"/>
      <c r="X46" s="50"/>
    </row>
    <row r="47" spans="1:28" ht="19.899999999999999" customHeight="1" x14ac:dyDescent="0.55000000000000004">
      <c r="A47" s="130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0"/>
      <c r="M47" s="50"/>
      <c r="N47" s="50"/>
      <c r="O47" s="50"/>
      <c r="P47" s="50"/>
      <c r="Q47" s="50"/>
      <c r="R47" s="50"/>
      <c r="S47" s="50"/>
      <c r="T47" s="50"/>
      <c r="U47" s="160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16" workbookViewId="0">
      <selection activeCell="A20" sqref="A20:D22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80" t="s">
        <v>61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109" t="s">
        <v>54</v>
      </c>
      <c r="T1" s="109">
        <v>9</v>
      </c>
    </row>
    <row r="2" spans="1:24" ht="21" customHeight="1" x14ac:dyDescent="0.55000000000000004">
      <c r="A2" s="285" t="s">
        <v>66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</row>
    <row r="3" spans="1:24" ht="21" customHeight="1" x14ac:dyDescent="0.55000000000000004">
      <c r="A3" s="287" t="s">
        <v>1</v>
      </c>
      <c r="B3" s="287"/>
      <c r="C3" s="286"/>
      <c r="D3" s="286"/>
      <c r="E3" s="286" t="s">
        <v>0</v>
      </c>
      <c r="F3" s="286"/>
      <c r="G3" s="286"/>
      <c r="H3" s="286"/>
      <c r="I3" s="286"/>
      <c r="J3" s="286"/>
      <c r="K3" s="286"/>
      <c r="L3" s="286"/>
      <c r="M3" s="286"/>
      <c r="N3" s="146"/>
      <c r="O3" s="146"/>
      <c r="P3" s="146"/>
      <c r="Q3" s="146"/>
      <c r="R3" s="146"/>
      <c r="S3" s="117" t="s">
        <v>47</v>
      </c>
      <c r="T3" s="117" t="str">
        <f>Time1!X3</f>
        <v>3</v>
      </c>
    </row>
    <row r="4" spans="1:24" ht="21" customHeight="1" thickBot="1" x14ac:dyDescent="0.6">
      <c r="A4" s="319" t="s">
        <v>102</v>
      </c>
      <c r="B4" s="319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319"/>
      <c r="N4" s="319"/>
      <c r="O4" s="319"/>
      <c r="P4" s="319"/>
      <c r="Q4" s="319"/>
      <c r="R4" s="319"/>
      <c r="S4" s="319"/>
      <c r="T4" s="319"/>
    </row>
    <row r="5" spans="1:24" ht="21" customHeight="1" x14ac:dyDescent="0.55000000000000004">
      <c r="A5" s="291" t="s">
        <v>8</v>
      </c>
      <c r="B5" s="61" t="s">
        <v>67</v>
      </c>
      <c r="C5" s="340" t="s">
        <v>159</v>
      </c>
      <c r="D5" s="341"/>
      <c r="E5" s="341"/>
      <c r="F5" s="321" t="s">
        <v>156</v>
      </c>
      <c r="G5" s="321"/>
      <c r="H5" s="321"/>
      <c r="I5" s="321"/>
      <c r="J5" s="321"/>
      <c r="K5" s="321"/>
      <c r="L5" s="322"/>
      <c r="M5" s="320" t="s">
        <v>155</v>
      </c>
      <c r="N5" s="321"/>
      <c r="O5" s="321"/>
      <c r="P5" s="321"/>
      <c r="Q5" s="321"/>
      <c r="R5" s="321"/>
      <c r="S5" s="321"/>
      <c r="T5" s="322"/>
      <c r="U5" s="295" t="s">
        <v>55</v>
      </c>
      <c r="V5" s="296"/>
      <c r="W5" s="296"/>
      <c r="X5" s="296"/>
    </row>
    <row r="6" spans="1:24" ht="21" customHeight="1" thickBot="1" x14ac:dyDescent="0.6">
      <c r="A6" s="293"/>
      <c r="B6" s="63" t="s">
        <v>70</v>
      </c>
      <c r="C6" s="63" t="s">
        <v>158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94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0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0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25">
        <f>Time1!B9</f>
        <v>17</v>
      </c>
      <c r="B8" s="126" t="str">
        <f>Time1!E9</f>
        <v>จันจิรา</v>
      </c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38"/>
      <c r="N8" s="138"/>
      <c r="O8" s="138"/>
      <c r="P8" s="138"/>
      <c r="Q8" s="138"/>
      <c r="R8" s="138"/>
      <c r="S8" s="159"/>
      <c r="T8" s="159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0">
        <f>Time1!B10</f>
        <v>19</v>
      </c>
      <c r="B9" s="52" t="str">
        <f>Time1!E10</f>
        <v>ทิฆัมพร</v>
      </c>
      <c r="C9" s="50"/>
      <c r="D9" s="42"/>
      <c r="E9" s="184"/>
      <c r="F9" s="184"/>
      <c r="G9" s="184"/>
      <c r="H9" s="184"/>
      <c r="I9" s="184"/>
      <c r="J9" s="184"/>
      <c r="K9" s="184"/>
      <c r="L9" s="184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0">
        <f>Time1!B11</f>
        <v>21</v>
      </c>
      <c r="B10" s="52" t="str">
        <f>Time1!E11</f>
        <v>นันธิตา</v>
      </c>
      <c r="C10" s="50"/>
      <c r="D10" s="42"/>
      <c r="E10" s="184"/>
      <c r="F10" s="184"/>
      <c r="G10" s="184"/>
      <c r="H10" s="184"/>
      <c r="I10" s="184"/>
      <c r="J10" s="184"/>
      <c r="K10" s="184"/>
      <c r="L10" s="184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0">
        <f>Time1!B12</f>
        <v>22</v>
      </c>
      <c r="B11" s="52" t="str">
        <f>Time1!E12</f>
        <v>พิมพ์รวินท์</v>
      </c>
      <c r="C11" s="50"/>
      <c r="D11" s="42"/>
      <c r="E11" s="184"/>
      <c r="F11" s="184"/>
      <c r="G11" s="184"/>
      <c r="H11" s="184"/>
      <c r="I11" s="184"/>
      <c r="J11" s="184"/>
      <c r="K11" s="184"/>
      <c r="L11" s="184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0">
        <f>Time1!B13</f>
        <v>23</v>
      </c>
      <c r="B12" s="52" t="str">
        <f>Time1!E13</f>
        <v>สุขพิทักษ์</v>
      </c>
      <c r="C12" s="50"/>
      <c r="D12" s="42"/>
      <c r="E12" s="184"/>
      <c r="F12" s="184"/>
      <c r="G12" s="184"/>
      <c r="H12" s="184"/>
      <c r="I12" s="184"/>
      <c r="J12" s="184"/>
      <c r="K12" s="184"/>
      <c r="L12" s="184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0">
        <f>Time1!B14</f>
        <v>24</v>
      </c>
      <c r="B13" s="52" t="str">
        <f>Time1!E14</f>
        <v>สิริญากร</v>
      </c>
      <c r="C13" s="50"/>
      <c r="D13" s="42"/>
      <c r="E13" s="184"/>
      <c r="F13" s="184"/>
      <c r="G13" s="184"/>
      <c r="H13" s="184"/>
      <c r="I13" s="184"/>
      <c r="J13" s="184"/>
      <c r="K13" s="184"/>
      <c r="L13" s="184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0">
        <f>Time1!B15</f>
        <v>26</v>
      </c>
      <c r="B14" s="52" t="str">
        <f>Time1!E15</f>
        <v>อาลาเดีย</v>
      </c>
      <c r="C14" s="50"/>
      <c r="D14" s="42"/>
      <c r="E14" s="184"/>
      <c r="F14" s="184"/>
      <c r="G14" s="184"/>
      <c r="H14" s="184"/>
      <c r="I14" s="184"/>
      <c r="J14" s="184"/>
      <c r="K14" s="184"/>
      <c r="L14" s="184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0">
        <f>Time1!B16</f>
        <v>27</v>
      </c>
      <c r="B15" s="52" t="str">
        <f>Time1!E16</f>
        <v>สุภัสรา</v>
      </c>
      <c r="C15" s="50"/>
      <c r="D15" s="42"/>
      <c r="E15" s="184"/>
      <c r="F15" s="184"/>
      <c r="G15" s="184"/>
      <c r="H15" s="184"/>
      <c r="I15" s="184"/>
      <c r="J15" s="184"/>
      <c r="K15" s="184"/>
      <c r="L15" s="184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0">
        <f>Time1!B17</f>
        <v>13</v>
      </c>
      <c r="B16" s="52" t="str">
        <f>Time1!E17</f>
        <v>กฤติมา</v>
      </c>
      <c r="C16" s="50"/>
      <c r="D16" s="42"/>
      <c r="E16" s="184"/>
      <c r="F16" s="184"/>
      <c r="G16" s="184"/>
      <c r="H16" s="184"/>
      <c r="I16" s="184"/>
      <c r="J16" s="184"/>
      <c r="K16" s="184"/>
      <c r="L16" s="184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0">
        <f>Time1!B18</f>
        <v>14</v>
      </c>
      <c r="B17" s="52" t="str">
        <f>Time1!E18</f>
        <v>กานต์มณี</v>
      </c>
      <c r="C17" s="50"/>
      <c r="D17" s="42"/>
      <c r="E17" s="184"/>
      <c r="F17" s="184"/>
      <c r="G17" s="184"/>
      <c r="H17" s="184"/>
      <c r="I17" s="184"/>
      <c r="J17" s="184"/>
      <c r="K17" s="184"/>
      <c r="L17" s="184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0">
        <f>Time1!B19</f>
        <v>16</v>
      </c>
      <c r="B18" s="52" t="str">
        <f>Time1!E19</f>
        <v>นัทธมน</v>
      </c>
      <c r="C18" s="50"/>
      <c r="D18" s="42"/>
      <c r="E18" s="184"/>
      <c r="F18" s="184"/>
      <c r="G18" s="184"/>
      <c r="H18" s="184"/>
      <c r="I18" s="184"/>
      <c r="J18" s="184"/>
      <c r="K18" s="184"/>
      <c r="L18" s="184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0">
        <f>Time1!B20</f>
        <v>22</v>
      </c>
      <c r="B19" s="52" t="str">
        <f>Time1!E20</f>
        <v>สิรินทรา</v>
      </c>
      <c r="C19" s="50"/>
      <c r="D19" s="42"/>
      <c r="E19" s="184"/>
      <c r="F19" s="184"/>
      <c r="G19" s="184"/>
      <c r="H19" s="184"/>
      <c r="I19" s="184"/>
      <c r="J19" s="184"/>
      <c r="K19" s="184"/>
      <c r="L19" s="184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0"/>
      <c r="B20" s="52"/>
      <c r="C20" s="50"/>
      <c r="D20" s="42"/>
      <c r="E20" s="184"/>
      <c r="F20" s="184"/>
      <c r="G20" s="184"/>
      <c r="H20" s="184"/>
      <c r="I20" s="184"/>
      <c r="J20" s="184"/>
      <c r="K20" s="184"/>
      <c r="L20" s="184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0"/>
      <c r="B21" s="52"/>
      <c r="C21" s="50"/>
      <c r="D21" s="42"/>
      <c r="E21" s="184"/>
      <c r="F21" s="184"/>
      <c r="G21" s="184"/>
      <c r="H21" s="184"/>
      <c r="I21" s="184"/>
      <c r="J21" s="184"/>
      <c r="K21" s="184"/>
      <c r="L21" s="184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0"/>
      <c r="B22" s="52"/>
      <c r="C22" s="50"/>
      <c r="D22" s="42"/>
      <c r="E22" s="184"/>
      <c r="F22" s="184"/>
      <c r="G22" s="184"/>
      <c r="H22" s="184"/>
      <c r="I22" s="184"/>
      <c r="J22" s="184"/>
      <c r="K22" s="184"/>
      <c r="L22" s="184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0"/>
      <c r="B23" s="52"/>
      <c r="C23" s="50"/>
      <c r="D23" s="42"/>
      <c r="E23" s="184"/>
      <c r="F23" s="184"/>
      <c r="G23" s="184"/>
      <c r="H23" s="184"/>
      <c r="I23" s="184"/>
      <c r="J23" s="184"/>
      <c r="K23" s="184"/>
      <c r="L23" s="184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0"/>
      <c r="B24" s="52"/>
      <c r="C24" s="50"/>
      <c r="D24" s="42"/>
      <c r="E24" s="184"/>
      <c r="F24" s="184"/>
      <c r="G24" s="184"/>
      <c r="H24" s="184"/>
      <c r="I24" s="184"/>
      <c r="J24" s="184"/>
      <c r="K24" s="184"/>
      <c r="L24" s="184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0"/>
      <c r="B25" s="52"/>
      <c r="C25" s="50"/>
      <c r="D25" s="42"/>
      <c r="E25" s="184"/>
      <c r="F25" s="184"/>
      <c r="G25" s="184"/>
      <c r="H25" s="184"/>
      <c r="I25" s="184"/>
      <c r="J25" s="184"/>
      <c r="K25" s="184"/>
      <c r="L25" s="184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0"/>
      <c r="B26" s="52"/>
      <c r="C26" s="50"/>
      <c r="D26" s="42"/>
      <c r="E26" s="184"/>
      <c r="F26" s="184"/>
      <c r="G26" s="184"/>
      <c r="H26" s="184"/>
      <c r="I26" s="184"/>
      <c r="J26" s="184"/>
      <c r="K26" s="184"/>
      <c r="L26" s="184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0"/>
      <c r="B27" s="52"/>
      <c r="C27" s="50"/>
      <c r="D27" s="42"/>
      <c r="E27" s="184"/>
      <c r="F27" s="184"/>
      <c r="G27" s="184"/>
      <c r="H27" s="184"/>
      <c r="I27" s="184"/>
      <c r="J27" s="184"/>
      <c r="K27" s="184"/>
      <c r="L27" s="184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0"/>
      <c r="B28" s="52"/>
      <c r="C28" s="50"/>
      <c r="D28" s="42"/>
      <c r="E28" s="184"/>
      <c r="F28" s="184"/>
      <c r="G28" s="184"/>
      <c r="H28" s="184"/>
      <c r="I28" s="184"/>
      <c r="J28" s="184"/>
      <c r="K28" s="184"/>
      <c r="L28" s="184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0"/>
      <c r="B29" s="52"/>
      <c r="C29" s="50"/>
      <c r="D29" s="42"/>
      <c r="E29" s="184"/>
      <c r="F29" s="184"/>
      <c r="G29" s="184"/>
      <c r="H29" s="184"/>
      <c r="I29" s="184"/>
      <c r="J29" s="184"/>
      <c r="K29" s="184"/>
      <c r="L29" s="184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0"/>
      <c r="B30" s="52"/>
      <c r="C30" s="50"/>
      <c r="D30" s="42"/>
      <c r="E30" s="184"/>
      <c r="F30" s="184"/>
      <c r="G30" s="184"/>
      <c r="H30" s="184"/>
      <c r="I30" s="184"/>
      <c r="J30" s="184"/>
      <c r="K30" s="184"/>
      <c r="L30" s="184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0"/>
      <c r="B31" s="52"/>
      <c r="C31" s="50"/>
      <c r="D31" s="42"/>
      <c r="E31" s="184"/>
      <c r="F31" s="184"/>
      <c r="G31" s="184"/>
      <c r="H31" s="184"/>
      <c r="I31" s="184"/>
      <c r="J31" s="184"/>
      <c r="K31" s="184"/>
      <c r="L31" s="184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0"/>
      <c r="B32" s="52"/>
      <c r="C32" s="50"/>
      <c r="D32" s="42"/>
      <c r="E32" s="184"/>
      <c r="F32" s="184"/>
      <c r="G32" s="184"/>
      <c r="H32" s="184"/>
      <c r="I32" s="184"/>
      <c r="J32" s="184"/>
      <c r="K32" s="184"/>
      <c r="L32" s="184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0"/>
      <c r="B33" s="52"/>
      <c r="C33" s="50"/>
      <c r="D33" s="42"/>
      <c r="E33" s="184"/>
      <c r="F33" s="184"/>
      <c r="G33" s="184"/>
      <c r="H33" s="184"/>
      <c r="I33" s="184"/>
      <c r="J33" s="184"/>
      <c r="K33" s="184"/>
      <c r="L33" s="184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0"/>
      <c r="B34" s="52"/>
      <c r="C34" s="50"/>
      <c r="D34" s="42"/>
      <c r="E34" s="184"/>
      <c r="F34" s="184"/>
      <c r="G34" s="184"/>
      <c r="H34" s="184"/>
      <c r="I34" s="184"/>
      <c r="J34" s="184"/>
      <c r="K34" s="184"/>
      <c r="L34" s="184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0"/>
      <c r="B35" s="52"/>
      <c r="C35" s="50"/>
      <c r="D35" s="42"/>
      <c r="E35" s="184"/>
      <c r="F35" s="184"/>
      <c r="G35" s="184"/>
      <c r="H35" s="184"/>
      <c r="I35" s="184"/>
      <c r="J35" s="184"/>
      <c r="K35" s="184"/>
      <c r="L35" s="184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0"/>
      <c r="B36" s="52"/>
      <c r="C36" s="50"/>
      <c r="D36" s="42"/>
      <c r="E36" s="184"/>
      <c r="F36" s="184"/>
      <c r="G36" s="184"/>
      <c r="H36" s="184"/>
      <c r="I36" s="184"/>
      <c r="J36" s="184"/>
      <c r="K36" s="184"/>
      <c r="L36" s="184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0"/>
      <c r="B37" s="52"/>
      <c r="C37" s="50"/>
      <c r="D37" s="42"/>
      <c r="E37" s="184"/>
      <c r="F37" s="184"/>
      <c r="G37" s="184"/>
      <c r="H37" s="184"/>
      <c r="I37" s="184"/>
      <c r="J37" s="184"/>
      <c r="K37" s="184"/>
      <c r="L37" s="184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0"/>
      <c r="B38" s="52"/>
      <c r="C38" s="50"/>
      <c r="D38" s="42"/>
      <c r="E38" s="184"/>
      <c r="F38" s="184"/>
      <c r="G38" s="184"/>
      <c r="H38" s="184"/>
      <c r="I38" s="184"/>
      <c r="J38" s="184"/>
      <c r="K38" s="184"/>
      <c r="L38" s="184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0"/>
      <c r="B39" s="52"/>
      <c r="C39" s="50"/>
      <c r="D39" s="42"/>
      <c r="E39" s="184"/>
      <c r="F39" s="184"/>
      <c r="G39" s="184"/>
      <c r="H39" s="184"/>
      <c r="I39" s="184"/>
      <c r="J39" s="184"/>
      <c r="K39" s="184"/>
      <c r="L39" s="184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0"/>
      <c r="B40" s="52"/>
      <c r="C40" s="50"/>
      <c r="D40" s="42"/>
      <c r="E40" s="184"/>
      <c r="F40" s="184"/>
      <c r="G40" s="184"/>
      <c r="H40" s="184"/>
      <c r="I40" s="184"/>
      <c r="J40" s="184"/>
      <c r="K40" s="184"/>
      <c r="L40" s="184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0"/>
      <c r="B41" s="52"/>
      <c r="C41" s="50"/>
      <c r="D41" s="42"/>
      <c r="E41" s="184"/>
      <c r="F41" s="184"/>
      <c r="G41" s="184"/>
      <c r="H41" s="184"/>
      <c r="I41" s="184"/>
      <c r="J41" s="184"/>
      <c r="K41" s="184"/>
      <c r="L41" s="184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0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13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46" t="s">
        <v>103</v>
      </c>
      <c r="B2" s="346"/>
      <c r="C2" s="346"/>
      <c r="D2" s="346"/>
      <c r="E2" s="346"/>
    </row>
    <row r="3" spans="1:5" ht="19.899999999999999" customHeight="1" x14ac:dyDescent="0.2">
      <c r="A3" s="21" t="s">
        <v>104</v>
      </c>
      <c r="B3" s="362" t="s">
        <v>78</v>
      </c>
      <c r="C3" s="363"/>
      <c r="D3" s="363"/>
      <c r="E3" s="364"/>
    </row>
    <row r="4" spans="1:5" ht="19.899999999999999" customHeight="1" x14ac:dyDescent="0.2">
      <c r="A4" s="365" t="s">
        <v>119</v>
      </c>
      <c r="B4" s="348" t="s">
        <v>105</v>
      </c>
      <c r="C4" s="349"/>
      <c r="D4" s="349"/>
      <c r="E4" s="350"/>
    </row>
    <row r="5" spans="1:5" ht="19.899999999999999" customHeight="1" x14ac:dyDescent="0.2">
      <c r="A5" s="366"/>
      <c r="B5" s="357" t="s">
        <v>106</v>
      </c>
      <c r="C5" s="358"/>
      <c r="D5" s="358"/>
      <c r="E5" s="359"/>
    </row>
    <row r="6" spans="1:5" ht="19.899999999999999" customHeight="1" x14ac:dyDescent="0.2">
      <c r="A6" s="366"/>
      <c r="B6" s="357" t="s">
        <v>107</v>
      </c>
      <c r="C6" s="358"/>
      <c r="D6" s="358"/>
      <c r="E6" s="359"/>
    </row>
    <row r="7" spans="1:5" ht="19.899999999999999" customHeight="1" x14ac:dyDescent="0.2">
      <c r="A7" s="367"/>
      <c r="B7" s="345" t="s">
        <v>108</v>
      </c>
      <c r="C7" s="346"/>
      <c r="D7" s="346"/>
      <c r="E7" s="347"/>
    </row>
    <row r="8" spans="1:5" ht="19.899999999999999" customHeight="1" x14ac:dyDescent="0.2">
      <c r="A8" s="365" t="s">
        <v>154</v>
      </c>
      <c r="B8" s="348" t="s">
        <v>109</v>
      </c>
      <c r="C8" s="349"/>
      <c r="D8" s="349"/>
      <c r="E8" s="350"/>
    </row>
    <row r="9" spans="1:5" ht="19.899999999999999" customHeight="1" x14ac:dyDescent="0.2">
      <c r="A9" s="367"/>
      <c r="B9" s="345" t="s">
        <v>110</v>
      </c>
      <c r="C9" s="346"/>
      <c r="D9" s="346"/>
      <c r="E9" s="347"/>
    </row>
    <row r="10" spans="1:5" ht="19.899999999999999" customHeight="1" x14ac:dyDescent="0.2">
      <c r="A10" s="23" t="s">
        <v>112</v>
      </c>
      <c r="B10" s="342" t="s">
        <v>111</v>
      </c>
      <c r="C10" s="343"/>
      <c r="D10" s="343"/>
      <c r="E10" s="344"/>
    </row>
    <row r="11" spans="1:5" ht="19.899999999999999" customHeight="1" x14ac:dyDescent="0.2">
      <c r="A11" s="354" t="s">
        <v>113</v>
      </c>
      <c r="B11" s="348" t="s">
        <v>137</v>
      </c>
      <c r="C11" s="349"/>
      <c r="D11" s="349"/>
      <c r="E11" s="350"/>
    </row>
    <row r="12" spans="1:5" ht="19.899999999999999" customHeight="1" x14ac:dyDescent="0.2">
      <c r="A12" s="356"/>
      <c r="B12" s="357" t="s">
        <v>138</v>
      </c>
      <c r="C12" s="358"/>
      <c r="D12" s="358"/>
      <c r="E12" s="359"/>
    </row>
    <row r="13" spans="1:5" ht="19.899999999999999" customHeight="1" x14ac:dyDescent="0.2">
      <c r="A13" s="355"/>
      <c r="B13" s="345" t="s">
        <v>139</v>
      </c>
      <c r="C13" s="346"/>
      <c r="D13" s="346"/>
      <c r="E13" s="347"/>
    </row>
    <row r="14" spans="1:5" ht="19.899999999999999" customHeight="1" x14ac:dyDescent="0.2">
      <c r="A14" s="354" t="s">
        <v>114</v>
      </c>
      <c r="B14" s="348" t="s">
        <v>140</v>
      </c>
      <c r="C14" s="349"/>
      <c r="D14" s="349"/>
      <c r="E14" s="350"/>
    </row>
    <row r="15" spans="1:5" ht="19.899999999999999" customHeight="1" x14ac:dyDescent="0.2">
      <c r="A15" s="355"/>
      <c r="B15" s="345" t="s">
        <v>141</v>
      </c>
      <c r="C15" s="346"/>
      <c r="D15" s="346"/>
      <c r="E15" s="347"/>
    </row>
    <row r="16" spans="1:5" ht="19.899999999999999" customHeight="1" x14ac:dyDescent="0.2">
      <c r="A16" s="354" t="s">
        <v>115</v>
      </c>
      <c r="B16" s="348" t="s">
        <v>142</v>
      </c>
      <c r="C16" s="349"/>
      <c r="D16" s="349"/>
      <c r="E16" s="350"/>
    </row>
    <row r="17" spans="1:5" ht="19.899999999999999" customHeight="1" x14ac:dyDescent="0.2">
      <c r="A17" s="355"/>
      <c r="B17" s="345" t="s">
        <v>143</v>
      </c>
      <c r="C17" s="346"/>
      <c r="D17" s="346"/>
      <c r="E17" s="347"/>
    </row>
    <row r="18" spans="1:5" ht="19.899999999999999" customHeight="1" x14ac:dyDescent="0.2">
      <c r="A18" s="354" t="s">
        <v>116</v>
      </c>
      <c r="B18" s="348" t="s">
        <v>144</v>
      </c>
      <c r="C18" s="349"/>
      <c r="D18" s="349"/>
      <c r="E18" s="350"/>
    </row>
    <row r="19" spans="1:5" ht="19.899999999999999" customHeight="1" x14ac:dyDescent="0.2">
      <c r="A19" s="356"/>
      <c r="B19" s="357" t="s">
        <v>145</v>
      </c>
      <c r="C19" s="358"/>
      <c r="D19" s="358"/>
      <c r="E19" s="359"/>
    </row>
    <row r="20" spans="1:5" ht="19.899999999999999" customHeight="1" x14ac:dyDescent="0.2">
      <c r="A20" s="355"/>
      <c r="B20" s="345" t="s">
        <v>146</v>
      </c>
      <c r="C20" s="346"/>
      <c r="D20" s="346"/>
      <c r="E20" s="347"/>
    </row>
    <row r="21" spans="1:5" ht="19.899999999999999" customHeight="1" x14ac:dyDescent="0.2">
      <c r="A21" s="354" t="s">
        <v>117</v>
      </c>
      <c r="B21" s="348" t="s">
        <v>147</v>
      </c>
      <c r="C21" s="349"/>
      <c r="D21" s="349"/>
      <c r="E21" s="350"/>
    </row>
    <row r="22" spans="1:5" ht="19.899999999999999" customHeight="1" x14ac:dyDescent="0.2">
      <c r="A22" s="355"/>
      <c r="B22" s="345" t="s">
        <v>148</v>
      </c>
      <c r="C22" s="346"/>
      <c r="D22" s="346"/>
      <c r="E22" s="347"/>
    </row>
    <row r="23" spans="1:5" ht="19.899999999999999" customHeight="1" x14ac:dyDescent="0.2">
      <c r="A23" s="343" t="s">
        <v>118</v>
      </c>
      <c r="B23" s="343"/>
      <c r="C23" s="343"/>
      <c r="D23" s="343"/>
      <c r="E23" s="343"/>
    </row>
    <row r="24" spans="1:5" ht="19.899999999999999" customHeight="1" x14ac:dyDescent="0.2">
      <c r="A24" s="17" t="s">
        <v>68</v>
      </c>
      <c r="B24" s="20" t="s">
        <v>120</v>
      </c>
      <c r="C24" s="362" t="s">
        <v>122</v>
      </c>
      <c r="D24" s="363"/>
      <c r="E24" s="364"/>
    </row>
    <row r="25" spans="1:5" ht="19.899999999999999" customHeight="1" x14ac:dyDescent="0.2">
      <c r="A25" s="360">
        <v>3</v>
      </c>
      <c r="B25" s="360" t="s">
        <v>121</v>
      </c>
      <c r="C25" s="342" t="s">
        <v>123</v>
      </c>
      <c r="D25" s="343"/>
      <c r="E25" s="344"/>
    </row>
    <row r="26" spans="1:5" ht="19.899999999999999" customHeight="1" x14ac:dyDescent="0.2">
      <c r="A26" s="361"/>
      <c r="B26" s="361"/>
      <c r="C26" s="342" t="s">
        <v>124</v>
      </c>
      <c r="D26" s="343"/>
      <c r="E26" s="344"/>
    </row>
    <row r="27" spans="1:5" ht="19.899999999999999" customHeight="1" x14ac:dyDescent="0.2">
      <c r="A27" s="17">
        <v>2</v>
      </c>
      <c r="B27" s="20" t="s">
        <v>128</v>
      </c>
      <c r="C27" s="342" t="s">
        <v>125</v>
      </c>
      <c r="D27" s="343"/>
      <c r="E27" s="344"/>
    </row>
    <row r="28" spans="1:5" ht="19.899999999999999" customHeight="1" x14ac:dyDescent="0.2">
      <c r="A28" s="17">
        <v>1</v>
      </c>
      <c r="B28" s="20" t="s">
        <v>129</v>
      </c>
      <c r="C28" s="342" t="s">
        <v>126</v>
      </c>
      <c r="D28" s="343"/>
      <c r="E28" s="344"/>
    </row>
    <row r="29" spans="1:5" ht="19.899999999999999" customHeight="1" x14ac:dyDescent="0.2">
      <c r="A29" s="17">
        <v>0</v>
      </c>
      <c r="B29" s="20" t="s">
        <v>130</v>
      </c>
      <c r="C29" s="342" t="s">
        <v>127</v>
      </c>
      <c r="D29" s="343"/>
      <c r="E29" s="344"/>
    </row>
    <row r="30" spans="1:5" ht="19.899999999999999" customHeight="1" x14ac:dyDescent="0.2">
      <c r="A30" s="343" t="s">
        <v>131</v>
      </c>
      <c r="B30" s="343"/>
      <c r="C30" s="343"/>
      <c r="D30" s="343"/>
      <c r="E30" s="343"/>
    </row>
    <row r="31" spans="1:5" ht="19.899999999999999" customHeight="1" x14ac:dyDescent="0.2">
      <c r="A31" s="17" t="s">
        <v>68</v>
      </c>
      <c r="B31" s="20" t="s">
        <v>120</v>
      </c>
      <c r="C31" s="362" t="s">
        <v>122</v>
      </c>
      <c r="D31" s="363"/>
      <c r="E31" s="364"/>
    </row>
    <row r="32" spans="1:5" ht="19.899999999999999" customHeight="1" x14ac:dyDescent="0.2">
      <c r="A32" s="360">
        <v>3</v>
      </c>
      <c r="B32" s="360" t="s">
        <v>121</v>
      </c>
      <c r="C32" s="342" t="s">
        <v>132</v>
      </c>
      <c r="D32" s="343"/>
      <c r="E32" s="344"/>
    </row>
    <row r="33" spans="1:5" ht="19.899999999999999" customHeight="1" x14ac:dyDescent="0.2">
      <c r="A33" s="361"/>
      <c r="B33" s="361"/>
      <c r="C33" s="342" t="s">
        <v>133</v>
      </c>
      <c r="D33" s="343"/>
      <c r="E33" s="344"/>
    </row>
    <row r="34" spans="1:5" ht="19.899999999999999" customHeight="1" x14ac:dyDescent="0.2">
      <c r="A34" s="17">
        <v>2</v>
      </c>
      <c r="B34" s="20" t="s">
        <v>128</v>
      </c>
      <c r="C34" s="351" t="s">
        <v>134</v>
      </c>
      <c r="D34" s="352"/>
      <c r="E34" s="353"/>
    </row>
    <row r="35" spans="1:5" ht="19.899999999999999" customHeight="1" x14ac:dyDescent="0.2">
      <c r="A35" s="17">
        <v>1</v>
      </c>
      <c r="B35" s="20" t="s">
        <v>129</v>
      </c>
      <c r="C35" s="342" t="s">
        <v>135</v>
      </c>
      <c r="D35" s="343"/>
      <c r="E35" s="344"/>
    </row>
    <row r="36" spans="1:5" ht="19.899999999999999" customHeight="1" x14ac:dyDescent="0.2">
      <c r="A36" s="17">
        <v>0</v>
      </c>
      <c r="B36" s="20" t="s">
        <v>130</v>
      </c>
      <c r="C36" s="342" t="s">
        <v>136</v>
      </c>
      <c r="D36" s="343"/>
      <c r="E36" s="344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2020-10-06T03:26:15Z</cp:lastPrinted>
  <dcterms:created xsi:type="dcterms:W3CDTF">2016-07-19T04:48:12Z</dcterms:created>
  <dcterms:modified xsi:type="dcterms:W3CDTF">2022-09-09T02:41:51Z</dcterms:modified>
</cp:coreProperties>
</file>